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32787\Downloads\"/>
    </mc:Choice>
  </mc:AlternateContent>
  <xr:revisionPtr revIDLastSave="0" documentId="13_ncr:1_{B941FDF7-AA89-4F78-B446-1C8462E3BD9C}" xr6:coauthVersionLast="47" xr6:coauthVersionMax="47" xr10:uidLastSave="{00000000-0000-0000-0000-000000000000}"/>
  <workbookProtection workbookAlgorithmName="SHA-512" workbookHashValue="2cS3S9n+2sA0sU4V5x8PIQ0dDi1tDEfN0wCV3fzrOWtGgXrnD1C4vPLlXl75Bkrf1b5eBWMIZYDfMzAGiW9oUg==" workbookSaltValue="VmeLjs+8yNH+yQmi88NNhw==" workbookSpinCount="100000" lockStructure="1"/>
  <bookViews>
    <workbookView xWindow="-110" yWindow="-110" windowWidth="19420" windowHeight="10420" xr2:uid="{2B7B2343-CB07-400D-9CCB-E156C3ED4990}"/>
  </bookViews>
  <sheets>
    <sheet name="Lote 11" sheetId="4" r:id="rId1"/>
    <sheet name="LISTAS" sheetId="3" state="hidden" r:id="rId2"/>
  </sheets>
  <definedNames>
    <definedName name="_xlnm._FilterDatabase" localSheetId="0" hidden="1">'Lote 11'!$B$14:$Q$150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4" l="1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6" i="4"/>
  <c r="H15" i="4"/>
  <c r="X10" i="4"/>
  <c r="G13" i="4"/>
  <c r="D10" i="4"/>
  <c r="J146" i="4" l="1"/>
  <c r="K146" i="4" s="1"/>
  <c r="L146" i="4" s="1"/>
  <c r="J145" i="4"/>
  <c r="K145" i="4" s="1"/>
  <c r="J144" i="4"/>
  <c r="K144" i="4" s="1"/>
  <c r="L144" i="4" s="1"/>
  <c r="J143" i="4"/>
  <c r="K143" i="4" s="1"/>
  <c r="J142" i="4"/>
  <c r="K142" i="4" s="1"/>
  <c r="J141" i="4"/>
  <c r="K141" i="4" s="1"/>
  <c r="J140" i="4"/>
  <c r="K140" i="4" s="1"/>
  <c r="J139" i="4"/>
  <c r="K139" i="4" s="1"/>
  <c r="J138" i="4"/>
  <c r="K138" i="4" s="1"/>
  <c r="J137" i="4"/>
  <c r="K137" i="4" s="1"/>
  <c r="L137" i="4" s="1"/>
  <c r="J136" i="4"/>
  <c r="K136" i="4" s="1"/>
  <c r="L136" i="4" s="1"/>
  <c r="J135" i="4"/>
  <c r="K135" i="4" s="1"/>
  <c r="J134" i="4"/>
  <c r="K134" i="4" s="1"/>
  <c r="L134" i="4" s="1"/>
  <c r="J133" i="4"/>
  <c r="K133" i="4" s="1"/>
  <c r="J132" i="4"/>
  <c r="K132" i="4" s="1"/>
  <c r="J131" i="4"/>
  <c r="K131" i="4" s="1"/>
  <c r="J130" i="4"/>
  <c r="K130" i="4" s="1"/>
  <c r="J129" i="4"/>
  <c r="K129" i="4" s="1"/>
  <c r="L129" i="4" s="1"/>
  <c r="J128" i="4"/>
  <c r="K128" i="4" s="1"/>
  <c r="J127" i="4"/>
  <c r="K127" i="4" s="1"/>
  <c r="J126" i="4"/>
  <c r="K126" i="4" s="1"/>
  <c r="L126" i="4" s="1"/>
  <c r="J125" i="4"/>
  <c r="K125" i="4" s="1"/>
  <c r="L125" i="4" s="1"/>
  <c r="J124" i="4"/>
  <c r="K124" i="4" s="1"/>
  <c r="J123" i="4"/>
  <c r="K123" i="4" s="1"/>
  <c r="L123" i="4" s="1"/>
  <c r="J122" i="4"/>
  <c r="K122" i="4" s="1"/>
  <c r="J121" i="4"/>
  <c r="K121" i="4" s="1"/>
  <c r="L121" i="4" s="1"/>
  <c r="J120" i="4"/>
  <c r="K120" i="4" s="1"/>
  <c r="J119" i="4"/>
  <c r="K119" i="4" s="1"/>
  <c r="J118" i="4"/>
  <c r="K118" i="4" s="1"/>
  <c r="L118" i="4" s="1"/>
  <c r="J117" i="4"/>
  <c r="K117" i="4" s="1"/>
  <c r="J116" i="4"/>
  <c r="K116" i="4" s="1"/>
  <c r="J115" i="4"/>
  <c r="K115" i="4" s="1"/>
  <c r="J114" i="4"/>
  <c r="K114" i="4" s="1"/>
  <c r="J113" i="4"/>
  <c r="K113" i="4" s="1"/>
  <c r="L113" i="4" s="1"/>
  <c r="J112" i="4"/>
  <c r="K112" i="4" s="1"/>
  <c r="L112" i="4" s="1"/>
  <c r="J111" i="4"/>
  <c r="K111" i="4" s="1"/>
  <c r="J110" i="4"/>
  <c r="K110" i="4" s="1"/>
  <c r="J109" i="4"/>
  <c r="K109" i="4" s="1"/>
  <c r="J108" i="4"/>
  <c r="K108" i="4" s="1"/>
  <c r="J107" i="4"/>
  <c r="K107" i="4" s="1"/>
  <c r="J106" i="4"/>
  <c r="K106" i="4" s="1"/>
  <c r="J105" i="4"/>
  <c r="K105" i="4" s="1"/>
  <c r="L105" i="4" s="1"/>
  <c r="J104" i="4"/>
  <c r="K104" i="4" s="1"/>
  <c r="J103" i="4"/>
  <c r="K103" i="4" s="1"/>
  <c r="J102" i="4"/>
  <c r="K102" i="4" s="1"/>
  <c r="J101" i="4"/>
  <c r="K101" i="4" s="1"/>
  <c r="J100" i="4"/>
  <c r="K100" i="4" s="1"/>
  <c r="J99" i="4"/>
  <c r="K99" i="4" s="1"/>
  <c r="J98" i="4"/>
  <c r="K98" i="4" s="1"/>
  <c r="J97" i="4"/>
  <c r="K97" i="4" s="1"/>
  <c r="L97" i="4" s="1"/>
  <c r="J96" i="4"/>
  <c r="K96" i="4" s="1"/>
  <c r="L96" i="4" s="1"/>
  <c r="J95" i="4"/>
  <c r="K95" i="4" s="1"/>
  <c r="J94" i="4"/>
  <c r="K94" i="4" s="1"/>
  <c r="L94" i="4" s="1"/>
  <c r="J93" i="4"/>
  <c r="K93" i="4" s="1"/>
  <c r="J92" i="4"/>
  <c r="K92" i="4" s="1"/>
  <c r="J91" i="4"/>
  <c r="K91" i="4" s="1"/>
  <c r="J90" i="4"/>
  <c r="K90" i="4" s="1"/>
  <c r="J89" i="4"/>
  <c r="K89" i="4" s="1"/>
  <c r="J88" i="4"/>
  <c r="K88" i="4" s="1"/>
  <c r="J87" i="4"/>
  <c r="K87" i="4" s="1"/>
  <c r="J86" i="4"/>
  <c r="K86" i="4" s="1"/>
  <c r="L86" i="4" s="1"/>
  <c r="J85" i="4"/>
  <c r="K85" i="4" s="1"/>
  <c r="L85" i="4" s="1"/>
  <c r="J84" i="4"/>
  <c r="K84" i="4" s="1"/>
  <c r="J83" i="4"/>
  <c r="K83" i="4" s="1"/>
  <c r="L83" i="4" s="1"/>
  <c r="J82" i="4"/>
  <c r="K82" i="4" s="1"/>
  <c r="J81" i="4"/>
  <c r="K81" i="4" s="1"/>
  <c r="L81" i="4" s="1"/>
  <c r="J80" i="4"/>
  <c r="K80" i="4" s="1"/>
  <c r="J79" i="4"/>
  <c r="K79" i="4" s="1"/>
  <c r="J78" i="4"/>
  <c r="K78" i="4" s="1"/>
  <c r="L78" i="4" s="1"/>
  <c r="J77" i="4"/>
  <c r="K77" i="4" s="1"/>
  <c r="J76" i="4"/>
  <c r="K76" i="4" s="1"/>
  <c r="J75" i="4"/>
  <c r="K75" i="4" s="1"/>
  <c r="J74" i="4"/>
  <c r="K74" i="4" s="1"/>
  <c r="J73" i="4"/>
  <c r="K73" i="4" s="1"/>
  <c r="J72" i="4"/>
  <c r="K72" i="4" s="1"/>
  <c r="L72" i="4" s="1"/>
  <c r="J71" i="4"/>
  <c r="K71" i="4" s="1"/>
  <c r="J70" i="4"/>
  <c r="K70" i="4" s="1"/>
  <c r="J69" i="4"/>
  <c r="K69" i="4" s="1"/>
  <c r="J68" i="4"/>
  <c r="K68" i="4" s="1"/>
  <c r="J67" i="4"/>
  <c r="K67" i="4" s="1"/>
  <c r="J66" i="4"/>
  <c r="K66" i="4" s="1"/>
  <c r="J65" i="4"/>
  <c r="K65" i="4" s="1"/>
  <c r="J64" i="4"/>
  <c r="K64" i="4" s="1"/>
  <c r="J63" i="4"/>
  <c r="K63" i="4" s="1"/>
  <c r="J62" i="4"/>
  <c r="K62" i="4" s="1"/>
  <c r="J61" i="4"/>
  <c r="K61" i="4" s="1"/>
  <c r="J60" i="4"/>
  <c r="K60" i="4" s="1"/>
  <c r="J59" i="4"/>
  <c r="K59" i="4" s="1"/>
  <c r="J58" i="4"/>
  <c r="K58" i="4" s="1"/>
  <c r="J57" i="4"/>
  <c r="K57" i="4" s="1"/>
  <c r="J56" i="4"/>
  <c r="K56" i="4" s="1"/>
  <c r="J55" i="4"/>
  <c r="K55" i="4" s="1"/>
  <c r="J54" i="4"/>
  <c r="K54" i="4" s="1"/>
  <c r="J53" i="4"/>
  <c r="K53" i="4" s="1"/>
  <c r="J52" i="4"/>
  <c r="K52" i="4" s="1"/>
  <c r="J51" i="4"/>
  <c r="K51" i="4" s="1"/>
  <c r="J50" i="4"/>
  <c r="K50" i="4" s="1"/>
  <c r="J49" i="4"/>
  <c r="K49" i="4" s="1"/>
  <c r="J48" i="4"/>
  <c r="K48" i="4" s="1"/>
  <c r="J47" i="4"/>
  <c r="K47" i="4" s="1"/>
  <c r="J46" i="4"/>
  <c r="K46" i="4" s="1"/>
  <c r="J45" i="4"/>
  <c r="K45" i="4" s="1"/>
  <c r="J44" i="4"/>
  <c r="K44" i="4" s="1"/>
  <c r="J43" i="4"/>
  <c r="K43" i="4" s="1"/>
  <c r="J42" i="4"/>
  <c r="K42" i="4" s="1"/>
  <c r="J41" i="4"/>
  <c r="K41" i="4" s="1"/>
  <c r="J40" i="4"/>
  <c r="K40" i="4" s="1"/>
  <c r="J39" i="4"/>
  <c r="K39" i="4" s="1"/>
  <c r="J38" i="4"/>
  <c r="K38" i="4" s="1"/>
  <c r="J37" i="4"/>
  <c r="K37" i="4" s="1"/>
  <c r="J36" i="4"/>
  <c r="K36" i="4" s="1"/>
  <c r="J35" i="4"/>
  <c r="K35" i="4" s="1"/>
  <c r="J34" i="4"/>
  <c r="K34" i="4" s="1"/>
  <c r="J33" i="4"/>
  <c r="K33" i="4" s="1"/>
  <c r="J32" i="4"/>
  <c r="K32" i="4" s="1"/>
  <c r="J31" i="4"/>
  <c r="K31" i="4" s="1"/>
  <c r="J30" i="4"/>
  <c r="K30" i="4" s="1"/>
  <c r="J29" i="4"/>
  <c r="K29" i="4" s="1"/>
  <c r="J28" i="4"/>
  <c r="K28" i="4" s="1"/>
  <c r="J27" i="4"/>
  <c r="K27" i="4" s="1"/>
  <c r="J26" i="4"/>
  <c r="K26" i="4" s="1"/>
  <c r="J25" i="4"/>
  <c r="K25" i="4" s="1"/>
  <c r="J24" i="4"/>
  <c r="K24" i="4" s="1"/>
  <c r="J23" i="4"/>
  <c r="K23" i="4" s="1"/>
  <c r="J22" i="4"/>
  <c r="K22" i="4" s="1"/>
  <c r="N22" i="4" s="1"/>
  <c r="Q22" i="4" s="1"/>
  <c r="J21" i="4"/>
  <c r="K21" i="4" s="1"/>
  <c r="J20" i="4"/>
  <c r="K20" i="4" s="1"/>
  <c r="N20" i="4" s="1"/>
  <c r="Q20" i="4" s="1"/>
  <c r="J19" i="4"/>
  <c r="K19" i="4" s="1"/>
  <c r="J18" i="4"/>
  <c r="K18" i="4" s="1"/>
  <c r="N18" i="4" s="1"/>
  <c r="Q18" i="4" s="1"/>
  <c r="J17" i="4"/>
  <c r="K17" i="4" s="1"/>
  <c r="N17" i="4" s="1"/>
  <c r="Q17" i="4" s="1"/>
  <c r="J16" i="4"/>
  <c r="K16" i="4" s="1"/>
  <c r="N16" i="4" s="1"/>
  <c r="Q16" i="4" s="1"/>
  <c r="J15" i="4"/>
  <c r="AA10" i="4"/>
  <c r="Z10" i="4"/>
  <c r="Y10" i="4"/>
  <c r="W10" i="4"/>
  <c r="V10" i="4"/>
  <c r="S10" i="4"/>
  <c r="J10" i="4"/>
  <c r="N31" i="4" l="1"/>
  <c r="Q31" i="4" s="1"/>
  <c r="M31" i="4"/>
  <c r="P31" i="4" s="1"/>
  <c r="L31" i="4"/>
  <c r="N40" i="4"/>
  <c r="Q40" i="4" s="1"/>
  <c r="M40" i="4"/>
  <c r="P40" i="4" s="1"/>
  <c r="L40" i="4"/>
  <c r="N44" i="4"/>
  <c r="Q44" i="4" s="1"/>
  <c r="M44" i="4"/>
  <c r="P44" i="4" s="1"/>
  <c r="L44" i="4"/>
  <c r="N57" i="4"/>
  <c r="Q57" i="4" s="1"/>
  <c r="M57" i="4"/>
  <c r="P57" i="4" s="1"/>
  <c r="L57" i="4"/>
  <c r="N70" i="4"/>
  <c r="Q70" i="4" s="1"/>
  <c r="M70" i="4"/>
  <c r="P70" i="4" s="1"/>
  <c r="L70" i="4"/>
  <c r="N75" i="4"/>
  <c r="Q75" i="4" s="1"/>
  <c r="M75" i="4"/>
  <c r="P75" i="4" s="1"/>
  <c r="L75" i="4"/>
  <c r="N46" i="4"/>
  <c r="Q46" i="4" s="1"/>
  <c r="M46" i="4"/>
  <c r="P46" i="4" s="1"/>
  <c r="L46" i="4"/>
  <c r="N88" i="4"/>
  <c r="Q88" i="4" s="1"/>
  <c r="M88" i="4"/>
  <c r="P88" i="4" s="1"/>
  <c r="L88" i="4"/>
  <c r="N132" i="4"/>
  <c r="Q132" i="4" s="1"/>
  <c r="M132" i="4"/>
  <c r="P132" i="4" s="1"/>
  <c r="L132" i="4"/>
  <c r="M21" i="4"/>
  <c r="P21" i="4" s="1"/>
  <c r="L21" i="4"/>
  <c r="N55" i="4"/>
  <c r="Q55" i="4" s="1"/>
  <c r="M55" i="4"/>
  <c r="P55" i="4" s="1"/>
  <c r="L55" i="4"/>
  <c r="N64" i="4"/>
  <c r="Q64" i="4" s="1"/>
  <c r="M64" i="4"/>
  <c r="P64" i="4" s="1"/>
  <c r="L64" i="4"/>
  <c r="N21" i="4"/>
  <c r="Q21" i="4" s="1"/>
  <c r="N30" i="4"/>
  <c r="Q30" i="4" s="1"/>
  <c r="M30" i="4"/>
  <c r="P30" i="4" s="1"/>
  <c r="L30" i="4"/>
  <c r="N47" i="4"/>
  <c r="Q47" i="4" s="1"/>
  <c r="M47" i="4"/>
  <c r="P47" i="4" s="1"/>
  <c r="L47" i="4"/>
  <c r="N56" i="4"/>
  <c r="Q56" i="4" s="1"/>
  <c r="M56" i="4"/>
  <c r="P56" i="4" s="1"/>
  <c r="L56" i="4"/>
  <c r="N60" i="4"/>
  <c r="Q60" i="4" s="1"/>
  <c r="M60" i="4"/>
  <c r="P60" i="4" s="1"/>
  <c r="L60" i="4"/>
  <c r="N69" i="4"/>
  <c r="Q69" i="4" s="1"/>
  <c r="M69" i="4"/>
  <c r="P69" i="4" s="1"/>
  <c r="L69" i="4"/>
  <c r="N90" i="4"/>
  <c r="Q90" i="4" s="1"/>
  <c r="M90" i="4"/>
  <c r="P90" i="4" s="1"/>
  <c r="L90" i="4"/>
  <c r="N103" i="4"/>
  <c r="Q103" i="4" s="1"/>
  <c r="M103" i="4"/>
  <c r="P103" i="4" s="1"/>
  <c r="L103" i="4"/>
  <c r="N117" i="4"/>
  <c r="Q117" i="4" s="1"/>
  <c r="M117" i="4"/>
  <c r="P117" i="4" s="1"/>
  <c r="L117" i="4"/>
  <c r="N25" i="4"/>
  <c r="Q25" i="4" s="1"/>
  <c r="M25" i="4"/>
  <c r="P25" i="4" s="1"/>
  <c r="L25" i="4"/>
  <c r="N63" i="4"/>
  <c r="Q63" i="4" s="1"/>
  <c r="M63" i="4"/>
  <c r="P63" i="4" s="1"/>
  <c r="L63" i="4"/>
  <c r="N77" i="4"/>
  <c r="Q77" i="4" s="1"/>
  <c r="M77" i="4"/>
  <c r="P77" i="4" s="1"/>
  <c r="L77" i="4"/>
  <c r="N107" i="4"/>
  <c r="Q107" i="4" s="1"/>
  <c r="M107" i="4"/>
  <c r="P107" i="4" s="1"/>
  <c r="L107" i="4"/>
  <c r="N128" i="4"/>
  <c r="Q128" i="4" s="1"/>
  <c r="M128" i="4"/>
  <c r="P128" i="4" s="1"/>
  <c r="L128" i="4"/>
  <c r="M17" i="4"/>
  <c r="P17" i="4" s="1"/>
  <c r="L17" i="4"/>
  <c r="N38" i="4"/>
  <c r="Q38" i="4" s="1"/>
  <c r="M38" i="4"/>
  <c r="P38" i="4" s="1"/>
  <c r="L38" i="4"/>
  <c r="N68" i="4"/>
  <c r="Q68" i="4" s="1"/>
  <c r="M68" i="4"/>
  <c r="P68" i="4" s="1"/>
  <c r="L68" i="4"/>
  <c r="M18" i="4"/>
  <c r="P18" i="4" s="1"/>
  <c r="L18" i="4"/>
  <c r="M22" i="4"/>
  <c r="P22" i="4" s="1"/>
  <c r="L22" i="4"/>
  <c r="N39" i="4"/>
  <c r="Q39" i="4" s="1"/>
  <c r="M39" i="4"/>
  <c r="P39" i="4" s="1"/>
  <c r="L39" i="4"/>
  <c r="N48" i="4"/>
  <c r="Q48" i="4" s="1"/>
  <c r="M48" i="4"/>
  <c r="P48" i="4" s="1"/>
  <c r="L48" i="4"/>
  <c r="N52" i="4"/>
  <c r="Q52" i="4" s="1"/>
  <c r="M52" i="4"/>
  <c r="P52" i="4" s="1"/>
  <c r="L52" i="4"/>
  <c r="N65" i="4"/>
  <c r="Q65" i="4" s="1"/>
  <c r="M65" i="4"/>
  <c r="P65" i="4" s="1"/>
  <c r="L65" i="4"/>
  <c r="N91" i="4"/>
  <c r="Q91" i="4" s="1"/>
  <c r="M91" i="4"/>
  <c r="P91" i="4" s="1"/>
  <c r="L91" i="4"/>
  <c r="N104" i="4"/>
  <c r="Q104" i="4" s="1"/>
  <c r="M104" i="4"/>
  <c r="P104" i="4" s="1"/>
  <c r="L104" i="4"/>
  <c r="N109" i="4"/>
  <c r="Q109" i="4" s="1"/>
  <c r="M109" i="4"/>
  <c r="P109" i="4" s="1"/>
  <c r="L109" i="4"/>
  <c r="M19" i="4"/>
  <c r="P19" i="4" s="1"/>
  <c r="L19" i="4"/>
  <c r="N23" i="4"/>
  <c r="Q23" i="4" s="1"/>
  <c r="M23" i="4"/>
  <c r="P23" i="4" s="1"/>
  <c r="L23" i="4"/>
  <c r="N32" i="4"/>
  <c r="Q32" i="4" s="1"/>
  <c r="M32" i="4"/>
  <c r="P32" i="4" s="1"/>
  <c r="L32" i="4"/>
  <c r="N36" i="4"/>
  <c r="Q36" i="4" s="1"/>
  <c r="M36" i="4"/>
  <c r="P36" i="4" s="1"/>
  <c r="L36" i="4"/>
  <c r="N49" i="4"/>
  <c r="Q49" i="4" s="1"/>
  <c r="M49" i="4"/>
  <c r="P49" i="4" s="1"/>
  <c r="L49" i="4"/>
  <c r="N99" i="4"/>
  <c r="Q99" i="4" s="1"/>
  <c r="M99" i="4"/>
  <c r="P99" i="4" s="1"/>
  <c r="L99" i="4"/>
  <c r="N110" i="4"/>
  <c r="Q110" i="4" s="1"/>
  <c r="M110" i="4"/>
  <c r="P110" i="4" s="1"/>
  <c r="L110" i="4"/>
  <c r="N122" i="4"/>
  <c r="Q122" i="4" s="1"/>
  <c r="M122" i="4"/>
  <c r="P122" i="4" s="1"/>
  <c r="L122" i="4"/>
  <c r="N130" i="4"/>
  <c r="Q130" i="4" s="1"/>
  <c r="M130" i="4"/>
  <c r="P130" i="4" s="1"/>
  <c r="L130" i="4"/>
  <c r="N19" i="4"/>
  <c r="Q19" i="4" s="1"/>
  <c r="N28" i="4"/>
  <c r="Q28" i="4" s="1"/>
  <c r="M28" i="4"/>
  <c r="P28" i="4" s="1"/>
  <c r="L28" i="4"/>
  <c r="N41" i="4"/>
  <c r="Q41" i="4" s="1"/>
  <c r="M41" i="4"/>
  <c r="P41" i="4" s="1"/>
  <c r="L41" i="4"/>
  <c r="N62" i="4"/>
  <c r="Q62" i="4" s="1"/>
  <c r="M62" i="4"/>
  <c r="P62" i="4" s="1"/>
  <c r="L62" i="4"/>
  <c r="N114" i="4"/>
  <c r="Q114" i="4" s="1"/>
  <c r="M114" i="4"/>
  <c r="P114" i="4" s="1"/>
  <c r="L114" i="4"/>
  <c r="M16" i="4"/>
  <c r="P16" i="4" s="1"/>
  <c r="L16" i="4"/>
  <c r="M20" i="4"/>
  <c r="P20" i="4" s="1"/>
  <c r="L20" i="4"/>
  <c r="N24" i="4"/>
  <c r="Q24" i="4" s="1"/>
  <c r="M24" i="4"/>
  <c r="P24" i="4" s="1"/>
  <c r="L24" i="4"/>
  <c r="N33" i="4"/>
  <c r="Q33" i="4" s="1"/>
  <c r="M33" i="4"/>
  <c r="P33" i="4" s="1"/>
  <c r="L33" i="4"/>
  <c r="N54" i="4"/>
  <c r="Q54" i="4" s="1"/>
  <c r="M54" i="4"/>
  <c r="P54" i="4" s="1"/>
  <c r="L54" i="4"/>
  <c r="N101" i="4"/>
  <c r="Q101" i="4" s="1"/>
  <c r="M101" i="4"/>
  <c r="P101" i="4" s="1"/>
  <c r="L101" i="4"/>
  <c r="N106" i="4"/>
  <c r="Q106" i="4" s="1"/>
  <c r="M106" i="4"/>
  <c r="P106" i="4" s="1"/>
  <c r="L106" i="4"/>
  <c r="N115" i="4"/>
  <c r="Q115" i="4" s="1"/>
  <c r="M115" i="4"/>
  <c r="P115" i="4" s="1"/>
  <c r="L115" i="4"/>
  <c r="N139" i="4"/>
  <c r="Q139" i="4" s="1"/>
  <c r="M139" i="4"/>
  <c r="P139" i="4" s="1"/>
  <c r="L139" i="4"/>
  <c r="N108" i="4"/>
  <c r="Q108" i="4" s="1"/>
  <c r="M108" i="4"/>
  <c r="P108" i="4" s="1"/>
  <c r="L108" i="4"/>
  <c r="N141" i="4"/>
  <c r="Q141" i="4" s="1"/>
  <c r="M141" i="4"/>
  <c r="P141" i="4" s="1"/>
  <c r="L73" i="4"/>
  <c r="N95" i="4"/>
  <c r="Q95" i="4" s="1"/>
  <c r="M95" i="4"/>
  <c r="P95" i="4" s="1"/>
  <c r="L95" i="4"/>
  <c r="N124" i="4"/>
  <c r="Q124" i="4" s="1"/>
  <c r="M124" i="4"/>
  <c r="L124" i="4"/>
  <c r="N135" i="4"/>
  <c r="Q135" i="4" s="1"/>
  <c r="M135" i="4"/>
  <c r="P135" i="4" s="1"/>
  <c r="L135" i="4"/>
  <c r="N86" i="4"/>
  <c r="Q86" i="4" s="1"/>
  <c r="M86" i="4"/>
  <c r="P86" i="4" s="1"/>
  <c r="N126" i="4"/>
  <c r="Q126" i="4" s="1"/>
  <c r="M126" i="4"/>
  <c r="P126" i="4" s="1"/>
  <c r="N27" i="4"/>
  <c r="Q27" i="4" s="1"/>
  <c r="M27" i="4"/>
  <c r="P27" i="4" s="1"/>
  <c r="L27" i="4"/>
  <c r="N35" i="4"/>
  <c r="Q35" i="4" s="1"/>
  <c r="M35" i="4"/>
  <c r="P35" i="4" s="1"/>
  <c r="L35" i="4"/>
  <c r="N43" i="4"/>
  <c r="Q43" i="4" s="1"/>
  <c r="M43" i="4"/>
  <c r="P43" i="4" s="1"/>
  <c r="L43" i="4"/>
  <c r="N51" i="4"/>
  <c r="Q51" i="4" s="1"/>
  <c r="M51" i="4"/>
  <c r="P51" i="4" s="1"/>
  <c r="L51" i="4"/>
  <c r="N59" i="4"/>
  <c r="Q59" i="4" s="1"/>
  <c r="M59" i="4"/>
  <c r="P59" i="4" s="1"/>
  <c r="L59" i="4"/>
  <c r="N67" i="4"/>
  <c r="Q67" i="4" s="1"/>
  <c r="M67" i="4"/>
  <c r="P67" i="4" s="1"/>
  <c r="L67" i="4"/>
  <c r="N71" i="4"/>
  <c r="Q71" i="4" s="1"/>
  <c r="M71" i="4"/>
  <c r="P71" i="4" s="1"/>
  <c r="L71" i="4"/>
  <c r="N80" i="4"/>
  <c r="Q80" i="4" s="1"/>
  <c r="M80" i="4"/>
  <c r="P80" i="4" s="1"/>
  <c r="N82" i="4"/>
  <c r="Q82" i="4" s="1"/>
  <c r="M82" i="4"/>
  <c r="P82" i="4" s="1"/>
  <c r="L82" i="4"/>
  <c r="N89" i="4"/>
  <c r="Q89" i="4" s="1"/>
  <c r="M89" i="4"/>
  <c r="P89" i="4" s="1"/>
  <c r="N93" i="4"/>
  <c r="Q93" i="4" s="1"/>
  <c r="M93" i="4"/>
  <c r="P93" i="4" s="1"/>
  <c r="N102" i="4"/>
  <c r="Q102" i="4" s="1"/>
  <c r="M102" i="4"/>
  <c r="P102" i="4" s="1"/>
  <c r="N111" i="4"/>
  <c r="Q111" i="4" s="1"/>
  <c r="M111" i="4"/>
  <c r="P111" i="4" s="1"/>
  <c r="L111" i="4"/>
  <c r="N120" i="4"/>
  <c r="Q120" i="4" s="1"/>
  <c r="M120" i="4"/>
  <c r="P120" i="4" s="1"/>
  <c r="N131" i="4"/>
  <c r="Q131" i="4" s="1"/>
  <c r="M131" i="4"/>
  <c r="P131" i="4" s="1"/>
  <c r="N133" i="4"/>
  <c r="Q133" i="4" s="1"/>
  <c r="M133" i="4"/>
  <c r="P133" i="4" s="1"/>
  <c r="N142" i="4"/>
  <c r="Q142" i="4" s="1"/>
  <c r="M142" i="4"/>
  <c r="P142" i="4" s="1"/>
  <c r="N143" i="4"/>
  <c r="Q143" i="4" s="1"/>
  <c r="M143" i="4"/>
  <c r="P143" i="4" s="1"/>
  <c r="N79" i="4"/>
  <c r="Q79" i="4" s="1"/>
  <c r="M79" i="4"/>
  <c r="P79" i="4" s="1"/>
  <c r="L79" i="4"/>
  <c r="N119" i="4"/>
  <c r="Q119" i="4" s="1"/>
  <c r="M119" i="4"/>
  <c r="P119" i="4" s="1"/>
  <c r="L119" i="4"/>
  <c r="N137" i="4"/>
  <c r="Q137" i="4" s="1"/>
  <c r="M137" i="4"/>
  <c r="P137" i="4" s="1"/>
  <c r="K15" i="4"/>
  <c r="N78" i="4"/>
  <c r="Q78" i="4" s="1"/>
  <c r="M78" i="4"/>
  <c r="L80" i="4"/>
  <c r="L89" i="4"/>
  <c r="L93" i="4"/>
  <c r="N100" i="4"/>
  <c r="Q100" i="4" s="1"/>
  <c r="M100" i="4"/>
  <c r="L100" i="4"/>
  <c r="L102" i="4"/>
  <c r="N118" i="4"/>
  <c r="Q118" i="4" s="1"/>
  <c r="M118" i="4"/>
  <c r="L120" i="4"/>
  <c r="L131" i="4"/>
  <c r="L133" i="4"/>
  <c r="L142" i="4"/>
  <c r="L143" i="4"/>
  <c r="N145" i="4"/>
  <c r="Q145" i="4" s="1"/>
  <c r="M145" i="4"/>
  <c r="P145" i="4" s="1"/>
  <c r="L145" i="4"/>
  <c r="N29" i="4"/>
  <c r="Q29" i="4" s="1"/>
  <c r="M29" i="4"/>
  <c r="L29" i="4"/>
  <c r="N37" i="4"/>
  <c r="Q37" i="4" s="1"/>
  <c r="M37" i="4"/>
  <c r="L37" i="4"/>
  <c r="N45" i="4"/>
  <c r="Q45" i="4" s="1"/>
  <c r="M45" i="4"/>
  <c r="L45" i="4"/>
  <c r="N53" i="4"/>
  <c r="Q53" i="4" s="1"/>
  <c r="M53" i="4"/>
  <c r="L53" i="4"/>
  <c r="N61" i="4"/>
  <c r="Q61" i="4" s="1"/>
  <c r="M61" i="4"/>
  <c r="L61" i="4"/>
  <c r="N83" i="4"/>
  <c r="Q83" i="4" s="1"/>
  <c r="M83" i="4"/>
  <c r="N87" i="4"/>
  <c r="Q87" i="4" s="1"/>
  <c r="M87" i="4"/>
  <c r="P87" i="4" s="1"/>
  <c r="L87" i="4"/>
  <c r="N96" i="4"/>
  <c r="Q96" i="4" s="1"/>
  <c r="M96" i="4"/>
  <c r="N105" i="4"/>
  <c r="Q105" i="4" s="1"/>
  <c r="M105" i="4"/>
  <c r="N116" i="4"/>
  <c r="Q116" i="4" s="1"/>
  <c r="M116" i="4"/>
  <c r="L116" i="4"/>
  <c r="N127" i="4"/>
  <c r="Q127" i="4" s="1"/>
  <c r="M127" i="4"/>
  <c r="P127" i="4" s="1"/>
  <c r="L127" i="4"/>
  <c r="N136" i="4"/>
  <c r="Q136" i="4" s="1"/>
  <c r="M136" i="4"/>
  <c r="N138" i="4"/>
  <c r="Q138" i="4" s="1"/>
  <c r="M138" i="4"/>
  <c r="P138" i="4" s="1"/>
  <c r="L138" i="4"/>
  <c r="N73" i="4"/>
  <c r="Q73" i="4" s="1"/>
  <c r="M73" i="4"/>
  <c r="P73" i="4" s="1"/>
  <c r="L141" i="4"/>
  <c r="N26" i="4"/>
  <c r="Q26" i="4" s="1"/>
  <c r="M26" i="4"/>
  <c r="L26" i="4"/>
  <c r="N34" i="4"/>
  <c r="Q34" i="4" s="1"/>
  <c r="M34" i="4"/>
  <c r="L34" i="4"/>
  <c r="N42" i="4"/>
  <c r="Q42" i="4" s="1"/>
  <c r="M42" i="4"/>
  <c r="L42" i="4"/>
  <c r="N50" i="4"/>
  <c r="Q50" i="4" s="1"/>
  <c r="M50" i="4"/>
  <c r="L50" i="4"/>
  <c r="N58" i="4"/>
  <c r="Q58" i="4" s="1"/>
  <c r="M58" i="4"/>
  <c r="L58" i="4"/>
  <c r="N66" i="4"/>
  <c r="Q66" i="4" s="1"/>
  <c r="M66" i="4"/>
  <c r="L66" i="4"/>
  <c r="N72" i="4"/>
  <c r="Q72" i="4" s="1"/>
  <c r="M72" i="4"/>
  <c r="N74" i="4"/>
  <c r="Q74" i="4" s="1"/>
  <c r="M74" i="4"/>
  <c r="P74" i="4" s="1"/>
  <c r="L74" i="4"/>
  <c r="N81" i="4"/>
  <c r="Q81" i="4" s="1"/>
  <c r="M81" i="4"/>
  <c r="N85" i="4"/>
  <c r="Q85" i="4" s="1"/>
  <c r="M85" i="4"/>
  <c r="P85" i="4" s="1"/>
  <c r="N94" i="4"/>
  <c r="Q94" i="4" s="1"/>
  <c r="M94" i="4"/>
  <c r="N98" i="4"/>
  <c r="Q98" i="4" s="1"/>
  <c r="M98" i="4"/>
  <c r="P98" i="4" s="1"/>
  <c r="L98" i="4"/>
  <c r="N112" i="4"/>
  <c r="Q112" i="4" s="1"/>
  <c r="M112" i="4"/>
  <c r="N123" i="4"/>
  <c r="Q123" i="4" s="1"/>
  <c r="M123" i="4"/>
  <c r="N125" i="4"/>
  <c r="Q125" i="4" s="1"/>
  <c r="M125" i="4"/>
  <c r="P125" i="4" s="1"/>
  <c r="N134" i="4"/>
  <c r="Q134" i="4" s="1"/>
  <c r="M134" i="4"/>
  <c r="N146" i="4"/>
  <c r="Q146" i="4" s="1"/>
  <c r="M146" i="4"/>
  <c r="N76" i="4"/>
  <c r="Q76" i="4" s="1"/>
  <c r="M76" i="4"/>
  <c r="N84" i="4"/>
  <c r="Q84" i="4" s="1"/>
  <c r="M84" i="4"/>
  <c r="N92" i="4"/>
  <c r="Q92" i="4" s="1"/>
  <c r="M92" i="4"/>
  <c r="N140" i="4"/>
  <c r="Q140" i="4" s="1"/>
  <c r="M140" i="4"/>
  <c r="L76" i="4"/>
  <c r="L84" i="4"/>
  <c r="L92" i="4"/>
  <c r="N97" i="4"/>
  <c r="Q97" i="4" s="1"/>
  <c r="M97" i="4"/>
  <c r="N113" i="4"/>
  <c r="Q113" i="4" s="1"/>
  <c r="M113" i="4"/>
  <c r="N121" i="4"/>
  <c r="Q121" i="4" s="1"/>
  <c r="M121" i="4"/>
  <c r="N129" i="4"/>
  <c r="Q129" i="4" s="1"/>
  <c r="M129" i="4"/>
  <c r="L140" i="4"/>
  <c r="N144" i="4"/>
  <c r="Q144" i="4" s="1"/>
  <c r="M144" i="4"/>
  <c r="O120" i="4" l="1"/>
  <c r="O32" i="4"/>
  <c r="O107" i="4"/>
  <c r="O75" i="4"/>
  <c r="O106" i="4"/>
  <c r="O122" i="4"/>
  <c r="O17" i="4"/>
  <c r="O10" i="4" s="1"/>
  <c r="O25" i="4"/>
  <c r="O88" i="4"/>
  <c r="O79" i="4"/>
  <c r="O16" i="4"/>
  <c r="O68" i="4"/>
  <c r="O104" i="4"/>
  <c r="O51" i="4"/>
  <c r="O23" i="4"/>
  <c r="O65" i="4"/>
  <c r="O90" i="4"/>
  <c r="O30" i="4"/>
  <c r="O67" i="4"/>
  <c r="O111" i="4"/>
  <c r="O115" i="4"/>
  <c r="O101" i="4"/>
  <c r="O18" i="4"/>
  <c r="O117" i="4"/>
  <c r="O56" i="4"/>
  <c r="O57" i="4"/>
  <c r="O40" i="4"/>
  <c r="O24" i="4"/>
  <c r="O49" i="4"/>
  <c r="O73" i="4"/>
  <c r="O21" i="4"/>
  <c r="O44" i="4"/>
  <c r="O27" i="4"/>
  <c r="O19" i="4"/>
  <c r="O127" i="4"/>
  <c r="O135" i="4"/>
  <c r="O28" i="4"/>
  <c r="O22" i="4"/>
  <c r="O128" i="4"/>
  <c r="O64" i="4"/>
  <c r="O142" i="4"/>
  <c r="O33" i="4"/>
  <c r="O20" i="4"/>
  <c r="O48" i="4"/>
  <c r="P105" i="4"/>
  <c r="O105" i="4"/>
  <c r="M15" i="4"/>
  <c r="AC12" i="4" s="1"/>
  <c r="L15" i="4"/>
  <c r="N15" i="4"/>
  <c r="P140" i="4"/>
  <c r="O140" i="4"/>
  <c r="O125" i="4"/>
  <c r="O98" i="4"/>
  <c r="P81" i="4"/>
  <c r="O81" i="4"/>
  <c r="P26" i="4"/>
  <c r="O26" i="4"/>
  <c r="O138" i="4"/>
  <c r="O102" i="4"/>
  <c r="P83" i="4"/>
  <c r="O83" i="4"/>
  <c r="O29" i="4"/>
  <c r="P29" i="4"/>
  <c r="O86" i="4"/>
  <c r="O71" i="4"/>
  <c r="O108" i="4"/>
  <c r="O95" i="4"/>
  <c r="O62" i="4"/>
  <c r="O76" i="4"/>
  <c r="P76" i="4"/>
  <c r="P72" i="4"/>
  <c r="O72" i="4"/>
  <c r="P96" i="4"/>
  <c r="O96" i="4"/>
  <c r="P100" i="4"/>
  <c r="O100" i="4"/>
  <c r="P92" i="4"/>
  <c r="O92" i="4"/>
  <c r="P42" i="4"/>
  <c r="O42" i="4"/>
  <c r="O80" i="4"/>
  <c r="O45" i="4"/>
  <c r="P45" i="4"/>
  <c r="O119" i="4"/>
  <c r="O126" i="4"/>
  <c r="O82" i="4"/>
  <c r="O139" i="4"/>
  <c r="O54" i="4"/>
  <c r="O130" i="4"/>
  <c r="O110" i="4"/>
  <c r="O38" i="4"/>
  <c r="O77" i="4"/>
  <c r="O103" i="4"/>
  <c r="O69" i="4"/>
  <c r="O132" i="4"/>
  <c r="O46" i="4"/>
  <c r="O70" i="4"/>
  <c r="O31" i="4"/>
  <c r="P134" i="4"/>
  <c r="O134" i="4"/>
  <c r="O78" i="4"/>
  <c r="P78" i="4"/>
  <c r="P97" i="4"/>
  <c r="O97" i="4"/>
  <c r="O121" i="4"/>
  <c r="P121" i="4"/>
  <c r="P123" i="4"/>
  <c r="O123" i="4"/>
  <c r="O94" i="4"/>
  <c r="P94" i="4"/>
  <c r="O74" i="4"/>
  <c r="P136" i="4"/>
  <c r="O136" i="4"/>
  <c r="O89" i="4"/>
  <c r="O43" i="4"/>
  <c r="O93" i="4"/>
  <c r="O55" i="4"/>
  <c r="P66" i="4"/>
  <c r="O66" i="4"/>
  <c r="P146" i="4"/>
  <c r="O146" i="4"/>
  <c r="P58" i="4"/>
  <c r="O58" i="4"/>
  <c r="O116" i="4"/>
  <c r="P116" i="4"/>
  <c r="O61" i="4"/>
  <c r="P61" i="4"/>
  <c r="O35" i="4"/>
  <c r="O141" i="4"/>
  <c r="O41" i="4"/>
  <c r="O52" i="4"/>
  <c r="O39" i="4"/>
  <c r="P50" i="4"/>
  <c r="O50" i="4"/>
  <c r="O53" i="4"/>
  <c r="P53" i="4"/>
  <c r="O137" i="4"/>
  <c r="O129" i="4"/>
  <c r="P129" i="4"/>
  <c r="O59" i="4"/>
  <c r="P84" i="4"/>
  <c r="O84" i="4"/>
  <c r="O144" i="4"/>
  <c r="P144" i="4"/>
  <c r="P113" i="4"/>
  <c r="O113" i="4"/>
  <c r="P112" i="4"/>
  <c r="O112" i="4"/>
  <c r="O85" i="4"/>
  <c r="P34" i="4"/>
  <c r="O34" i="4"/>
  <c r="O143" i="4"/>
  <c r="O131" i="4"/>
  <c r="O87" i="4"/>
  <c r="O37" i="4"/>
  <c r="P37" i="4"/>
  <c r="O145" i="4"/>
  <c r="O118" i="4"/>
  <c r="P118" i="4"/>
  <c r="O133" i="4"/>
  <c r="P124" i="4"/>
  <c r="O124" i="4"/>
  <c r="O114" i="4"/>
  <c r="O99" i="4"/>
  <c r="O36" i="4"/>
  <c r="O109" i="4"/>
  <c r="O91" i="4"/>
  <c r="O63" i="4"/>
  <c r="O60" i="4"/>
  <c r="O47" i="4"/>
  <c r="H10" i="4" l="1"/>
  <c r="I10" i="4"/>
  <c r="R10" i="4"/>
  <c r="T10" i="4"/>
  <c r="Q15" i="4"/>
  <c r="G10" i="4"/>
  <c r="M10" i="4"/>
  <c r="K10" i="4"/>
  <c r="L10" i="4"/>
  <c r="N10" i="4"/>
  <c r="O15" i="4"/>
  <c r="U10" i="4"/>
  <c r="Q10" i="4"/>
  <c r="P15" i="4"/>
  <c r="E10" i="4" l="1"/>
  <c r="AB10" i="4" s="1"/>
  <c r="AC10" i="4" s="1"/>
  <c r="F10" i="4"/>
</calcChain>
</file>

<file path=xl/sharedStrings.xml><?xml version="1.0" encoding="utf-8"?>
<sst xmlns="http://schemas.openxmlformats.org/spreadsheetml/2006/main" count="753" uniqueCount="324">
  <si>
    <t>AUXILIARES</t>
  </si>
  <si>
    <t>OFICINAS</t>
  </si>
  <si>
    <t>CTA Y DERIVADOS</t>
  </si>
  <si>
    <t>EDIFICIO SINGULAR</t>
  </si>
  <si>
    <t>PROVINCIA</t>
  </si>
  <si>
    <t>PRECIO HORA LIMPIEZA BÁSICA (sin imp.)</t>
  </si>
  <si>
    <t>SUPERFICIE (m2)</t>
  </si>
  <si>
    <t>CÓDIGO</t>
  </si>
  <si>
    <t>CENTRO</t>
  </si>
  <si>
    <t>TIPOLOGÍA DE CENTRO</t>
  </si>
  <si>
    <t>EMPRESA DEL GRUPO</t>
  </si>
  <si>
    <t>COSTE E1</t>
  </si>
  <si>
    <t>COSTE E2</t>
  </si>
  <si>
    <t>CRISTALES</t>
  </si>
  <si>
    <t>% horas especialista (Tabla1)</t>
  </si>
  <si>
    <t>Tipo de centro</t>
  </si>
  <si>
    <t>E1</t>
  </si>
  <si>
    <t>E2</t>
  </si>
  <si>
    <t>Cuartil</t>
  </si>
  <si>
    <t>Columna1</t>
  </si>
  <si>
    <t>Centros</t>
  </si>
  <si>
    <t>S.E. CORREOS Y TELÉGRAFOS, S.A.,S.M.E.</t>
  </si>
  <si>
    <t>HORAS SEMANA LIMPIEZA BÁSICA</t>
  </si>
  <si>
    <t>Cumplimentar solo las casillas en color amarillo</t>
  </si>
  <si>
    <t>EMPRESA</t>
  </si>
  <si>
    <t>Madrid SE</t>
  </si>
  <si>
    <t>28-011</t>
  </si>
  <si>
    <t>SERRANILLOS DEL VALLE</t>
  </si>
  <si>
    <t>28-016</t>
  </si>
  <si>
    <t>28-023</t>
  </si>
  <si>
    <t>28-024</t>
  </si>
  <si>
    <t>ZULEMA / PEÑAS ALBAS</t>
  </si>
  <si>
    <t>28-026</t>
  </si>
  <si>
    <t>PARLA UR</t>
  </si>
  <si>
    <t>28-029</t>
  </si>
  <si>
    <t>28-031</t>
  </si>
  <si>
    <t>28-035</t>
  </si>
  <si>
    <t>28-037</t>
  </si>
  <si>
    <t>PERALES DE TAJUÑA</t>
  </si>
  <si>
    <t>28-038</t>
  </si>
  <si>
    <t>28-039</t>
  </si>
  <si>
    <t>28-040</t>
  </si>
  <si>
    <t>28-042</t>
  </si>
  <si>
    <t>28-044</t>
  </si>
  <si>
    <t>28-045</t>
  </si>
  <si>
    <t>28-047</t>
  </si>
  <si>
    <t>MEJORADA DEL CAMPO</t>
  </si>
  <si>
    <t>28-048</t>
  </si>
  <si>
    <t>VELILLA DE SAN ANTONIO</t>
  </si>
  <si>
    <t>28-052</t>
  </si>
  <si>
    <t>VILLAMANTA</t>
  </si>
  <si>
    <t>28-055</t>
  </si>
  <si>
    <t>28-057</t>
  </si>
  <si>
    <t>28-058</t>
  </si>
  <si>
    <t>28-060</t>
  </si>
  <si>
    <t>28-064</t>
  </si>
  <si>
    <t>28-066</t>
  </si>
  <si>
    <t>28-067</t>
  </si>
  <si>
    <t>28-068</t>
  </si>
  <si>
    <t>28-070</t>
  </si>
  <si>
    <t>28-075</t>
  </si>
  <si>
    <t>28-077</t>
  </si>
  <si>
    <t>28-079</t>
  </si>
  <si>
    <t>28-093</t>
  </si>
  <si>
    <t>28-094</t>
  </si>
  <si>
    <t>28-096</t>
  </si>
  <si>
    <t>VILLACONEJOS</t>
  </si>
  <si>
    <t>28-100</t>
  </si>
  <si>
    <t>28-102</t>
  </si>
  <si>
    <t>28-104</t>
  </si>
  <si>
    <t>COLMENAR DE OREJA</t>
  </si>
  <si>
    <t>28-107</t>
  </si>
  <si>
    <t>28-108</t>
  </si>
  <si>
    <t>28-111</t>
  </si>
  <si>
    <t>28-112</t>
  </si>
  <si>
    <t>MORATA DE TAJUÑA</t>
  </si>
  <si>
    <t>28-113</t>
  </si>
  <si>
    <t>COSLADA</t>
  </si>
  <si>
    <t>28-119</t>
  </si>
  <si>
    <t>RIVAS VACIAMADRID</t>
  </si>
  <si>
    <t>28-138</t>
  </si>
  <si>
    <t>HUMANES DE MADRID</t>
  </si>
  <si>
    <t>28-141</t>
  </si>
  <si>
    <t>28-143</t>
  </si>
  <si>
    <t>VALDEMORO</t>
  </si>
  <si>
    <t>28-144</t>
  </si>
  <si>
    <t>28-148</t>
  </si>
  <si>
    <t>CASARRUBUELOS</t>
  </si>
  <si>
    <t>28-149</t>
  </si>
  <si>
    <t>28-150</t>
  </si>
  <si>
    <t>28-151</t>
  </si>
  <si>
    <t>28-156</t>
  </si>
  <si>
    <t>28-170</t>
  </si>
  <si>
    <t>TIELMES DE TAJUÑA</t>
  </si>
  <si>
    <t>28-171</t>
  </si>
  <si>
    <t>SAN FERNANDO DE HENARES</t>
  </si>
  <si>
    <t>28-176</t>
  </si>
  <si>
    <t>28-179</t>
  </si>
  <si>
    <t>28-186</t>
  </si>
  <si>
    <t xml:space="preserve">ARANJUEZ </t>
  </si>
  <si>
    <t>28-189</t>
  </si>
  <si>
    <t>ALGETE</t>
  </si>
  <si>
    <t>28-191</t>
  </si>
  <si>
    <t>28-198</t>
  </si>
  <si>
    <t xml:space="preserve">GRIÑON </t>
  </si>
  <si>
    <t>28-199</t>
  </si>
  <si>
    <t>TORRES DE LA ALAMEDA</t>
  </si>
  <si>
    <t>28-200</t>
  </si>
  <si>
    <t>28-207</t>
  </si>
  <si>
    <t>ARGANDA DEL REY</t>
  </si>
  <si>
    <t>28-210</t>
  </si>
  <si>
    <t>28-216</t>
  </si>
  <si>
    <t>28-220</t>
  </si>
  <si>
    <t>28-237</t>
  </si>
  <si>
    <t>ALALPARDO</t>
  </si>
  <si>
    <t>28-240</t>
  </si>
  <si>
    <t>28-248</t>
  </si>
  <si>
    <t>CIUDAD SANTO DOMINGO</t>
  </si>
  <si>
    <t>28-252</t>
  </si>
  <si>
    <t>28-253</t>
  </si>
  <si>
    <t>28-265</t>
  </si>
  <si>
    <t>28-266</t>
  </si>
  <si>
    <t>28-270</t>
  </si>
  <si>
    <t>28-271</t>
  </si>
  <si>
    <t>28-272</t>
  </si>
  <si>
    <t>28-278</t>
  </si>
  <si>
    <t>PINTO UR</t>
  </si>
  <si>
    <t>28-279</t>
  </si>
  <si>
    <t>AJALVIR</t>
  </si>
  <si>
    <t>28-283</t>
  </si>
  <si>
    <t>CARABAÑA</t>
  </si>
  <si>
    <t>28-292</t>
  </si>
  <si>
    <t>28-296</t>
  </si>
  <si>
    <t>NAVALCARNERO</t>
  </si>
  <si>
    <t>28-302</t>
  </si>
  <si>
    <t>28-307</t>
  </si>
  <si>
    <t>28-310</t>
  </si>
  <si>
    <t>28-314</t>
  </si>
  <si>
    <t>28-316</t>
  </si>
  <si>
    <t>28-320</t>
  </si>
  <si>
    <t>28-321</t>
  </si>
  <si>
    <t>28-326</t>
  </si>
  <si>
    <t>28-333</t>
  </si>
  <si>
    <t>MADRID CCP BARAJAS</t>
  </si>
  <si>
    <t>28-336</t>
  </si>
  <si>
    <t>PARACUELLOS DEL JARAMA</t>
  </si>
  <si>
    <t>28-337</t>
  </si>
  <si>
    <t>28-344</t>
  </si>
  <si>
    <t>CAMPO REAL</t>
  </si>
  <si>
    <t>28-358</t>
  </si>
  <si>
    <t>28-365</t>
  </si>
  <si>
    <t>VILLALBILLA</t>
  </si>
  <si>
    <t>28-366</t>
  </si>
  <si>
    <t>28-368</t>
  </si>
  <si>
    <t>ARROYOMOLINOS</t>
  </si>
  <si>
    <t>28-369</t>
  </si>
  <si>
    <t>28-372</t>
  </si>
  <si>
    <t>MADRID DISTRITO 25</t>
  </si>
  <si>
    <t>28-374</t>
  </si>
  <si>
    <t>28-378</t>
  </si>
  <si>
    <t>CAMARMA DE ESTERUELAS</t>
  </si>
  <si>
    <t>28-382</t>
  </si>
  <si>
    <t>28-383</t>
  </si>
  <si>
    <t>28-386</t>
  </si>
  <si>
    <t>28-388</t>
  </si>
  <si>
    <t>28-393</t>
  </si>
  <si>
    <t>28-394</t>
  </si>
  <si>
    <t>28-395</t>
  </si>
  <si>
    <t>DAGANZO DE ARRIBA</t>
  </si>
  <si>
    <t>28-397</t>
  </si>
  <si>
    <t>28-401</t>
  </si>
  <si>
    <t>COBEÑA</t>
  </si>
  <si>
    <t>28-402</t>
  </si>
  <si>
    <t>28-405</t>
  </si>
  <si>
    <t>28-407</t>
  </si>
  <si>
    <t>28-414</t>
  </si>
  <si>
    <t>28-416</t>
  </si>
  <si>
    <t>28-419</t>
  </si>
  <si>
    <t>28-426</t>
  </si>
  <si>
    <t>28-427</t>
  </si>
  <si>
    <t>28-433</t>
  </si>
  <si>
    <t>ARGANDA DEL REY UR</t>
  </si>
  <si>
    <t>28-434</t>
  </si>
  <si>
    <t>28-435</t>
  </si>
  <si>
    <t>28-438</t>
  </si>
  <si>
    <t>28-439</t>
  </si>
  <si>
    <t>28-442</t>
  </si>
  <si>
    <t>FUENTE EL SAZ DEL JARAMA</t>
  </si>
  <si>
    <t>28-446</t>
  </si>
  <si>
    <t>28-449</t>
  </si>
  <si>
    <t>LOECHES</t>
  </si>
  <si>
    <t>28-450</t>
  </si>
  <si>
    <t>MECO</t>
  </si>
  <si>
    <t>28-462</t>
  </si>
  <si>
    <t>28-466</t>
  </si>
  <si>
    <t>28-474</t>
  </si>
  <si>
    <t>TOTAL OFERTA (sin imp. y sin bolsa de horas)</t>
  </si>
  <si>
    <t>TORREJON DE LA CALZADA</t>
  </si>
  <si>
    <t xml:space="preserve">MADRID SUC20 </t>
  </si>
  <si>
    <t>MADRID UR15</t>
  </si>
  <si>
    <t>MADRID SUC39</t>
  </si>
  <si>
    <t>MADRID UR38</t>
  </si>
  <si>
    <t>FUENLABRADA</t>
  </si>
  <si>
    <t>TORREJON DE ARDOZ</t>
  </si>
  <si>
    <t>GETAFE SUC1 / UR1</t>
  </si>
  <si>
    <t>MADRID SUC38</t>
  </si>
  <si>
    <t>LEGANES SUC2 / UR2</t>
  </si>
  <si>
    <t>SAN FERNANDO DE HENARES SUC11</t>
  </si>
  <si>
    <t>ALAMO, EL</t>
  </si>
  <si>
    <t>MOSTOLES</t>
  </si>
  <si>
    <t>MADRID SUC30</t>
  </si>
  <si>
    <t>MADRID CTI BARAJAS</t>
  </si>
  <si>
    <t>MADRID UR17</t>
  </si>
  <si>
    <t>PINTO</t>
  </si>
  <si>
    <t>FUENLABRADA UR1 / USE</t>
  </si>
  <si>
    <t>MADRID CAM2</t>
  </si>
  <si>
    <t>MADRID CTA VALLECAS</t>
  </si>
  <si>
    <t>ALCORCON SUC1</t>
  </si>
  <si>
    <t>HUMANES DE MADRID UR</t>
  </si>
  <si>
    <t>MADRID SUC56 / UR11 - 47</t>
  </si>
  <si>
    <t>ALCALA DE HENARES SUC1 / UR1 / USE1</t>
  </si>
  <si>
    <t>GETAFE SUC4 PERALES DEL RIO</t>
  </si>
  <si>
    <t>MADRID SUC49 / UR32 - 52</t>
  </si>
  <si>
    <t>MADRID UR30</t>
  </si>
  <si>
    <t>MADRID CAM1</t>
  </si>
  <si>
    <t>MOSTOLES UR2</t>
  </si>
  <si>
    <t>MADRID UR21</t>
  </si>
  <si>
    <t>28-126</t>
  </si>
  <si>
    <t>VALDEARO</t>
  </si>
  <si>
    <t>GETAFE UR2</t>
  </si>
  <si>
    <t>GETAFE SUC2</t>
  </si>
  <si>
    <t>MADRID SUC15 / UR19</t>
  </si>
  <si>
    <t>GETAFE</t>
  </si>
  <si>
    <t>MADRID UR18</t>
  </si>
  <si>
    <t>ALCALA DE HENARES SUC2 / UR2</t>
  </si>
  <si>
    <t>MADRID USE3</t>
  </si>
  <si>
    <t>VILLAREJO DE SALVANES</t>
  </si>
  <si>
    <t>MADRID SUC37</t>
  </si>
  <si>
    <t>ALCORCON</t>
  </si>
  <si>
    <t>MADRID SUC52</t>
  </si>
  <si>
    <t>FUENLABRADA SUC2</t>
  </si>
  <si>
    <t>MADRID SUC50 / UR24</t>
  </si>
  <si>
    <t xml:space="preserve">MADRID UR31 </t>
  </si>
  <si>
    <t>ALCORCON SUC2</t>
  </si>
  <si>
    <t>MOSTOLES UR1</t>
  </si>
  <si>
    <t>ALCALA DE HENARES</t>
  </si>
  <si>
    <t>FUENLABRADA UR2</t>
  </si>
  <si>
    <t xml:space="preserve">CIEMPOZUELOS </t>
  </si>
  <si>
    <t>LEGANES OP / UR1</t>
  </si>
  <si>
    <t>MADRID SUC24</t>
  </si>
  <si>
    <t>LEGANES SUC1</t>
  </si>
  <si>
    <t>MADRID SUC41 / UR41 / USE6</t>
  </si>
  <si>
    <t>LEGANES SUC4 LA FORTUNA</t>
  </si>
  <si>
    <t>MADRID SUC34 / UR26</t>
  </si>
  <si>
    <t>MADRID SUC43 / UR44</t>
  </si>
  <si>
    <t>MADRID SUC72</t>
  </si>
  <si>
    <t>MADRID SUC55 / UR53</t>
  </si>
  <si>
    <t>MOSTOLES SUC1</t>
  </si>
  <si>
    <t>CHINCHON</t>
  </si>
  <si>
    <t>SAN MARTIN DE LA VEGA</t>
  </si>
  <si>
    <t>NUEVO BAZTAN</t>
  </si>
  <si>
    <t>MADRID SUC64</t>
  </si>
  <si>
    <t>MADRID UR22</t>
  </si>
  <si>
    <t>ALCORCON SUC4</t>
  </si>
  <si>
    <t>ALCORCON UR1 / UR2 / USE</t>
  </si>
  <si>
    <t>VALDEMORO UR</t>
  </si>
  <si>
    <t>ALGETE UR</t>
  </si>
  <si>
    <t>TORREJON DE ARDOZ SUC2</t>
  </si>
  <si>
    <t>CIEMPOZUELOS UR</t>
  </si>
  <si>
    <t>MADRID SUC78</t>
  </si>
  <si>
    <t>COSLADA SUC1</t>
  </si>
  <si>
    <t>TORREJON DE ARDOZ SUC1</t>
  </si>
  <si>
    <t>MADRID SUC57</t>
  </si>
  <si>
    <t>MADRID UR54</t>
  </si>
  <si>
    <t>MADRID SUC77</t>
  </si>
  <si>
    <t>MADRID SUC26</t>
  </si>
  <si>
    <t>MOSTOLES SUC3</t>
  </si>
  <si>
    <t>MEJORADA DEL CAMPO UR</t>
  </si>
  <si>
    <t>FUENLABRADA SUC1</t>
  </si>
  <si>
    <t>MADRID SUC27</t>
  </si>
  <si>
    <t>PARLA</t>
  </si>
  <si>
    <t>PARLA SUC1</t>
  </si>
  <si>
    <t>ALCALA DE HENARES SUC5</t>
  </si>
  <si>
    <t>MADRID SUC102 / UR51</t>
  </si>
  <si>
    <t>RIVAS VACIAMADRID SUC1</t>
  </si>
  <si>
    <t>MADRID CAM4</t>
  </si>
  <si>
    <t>28-469</t>
  </si>
  <si>
    <t>TORREJON DE VELASCO</t>
  </si>
  <si>
    <t>28-470</t>
  </si>
  <si>
    <t>MADRID OCI RAMPA 7</t>
  </si>
  <si>
    <t>MORALEJA DEL ENMEDIO</t>
  </si>
  <si>
    <t>IMPORTE DE LICITACIÓN</t>
  </si>
  <si>
    <r>
      <t xml:space="preserve">ANEXO G: </t>
    </r>
    <r>
      <rPr>
        <i/>
        <sz val="24"/>
        <color rgb="FF003369"/>
        <rFont val="Calibri"/>
        <family val="2"/>
        <scheme val="minor"/>
      </rPr>
      <t>Oferta económica LOTE 11</t>
    </r>
  </si>
  <si>
    <r>
      <t xml:space="preserve">(*) Son los importes máximos destinados a servicios bajo petición. </t>
    </r>
    <r>
      <rPr>
        <b/>
        <u/>
        <sz val="11"/>
        <color theme="1"/>
        <rFont val="Calibri"/>
        <family val="2"/>
        <scheme val="minor"/>
      </rPr>
      <t>No es necesario ofertar</t>
    </r>
    <r>
      <rPr>
        <sz val="11"/>
        <color theme="1"/>
        <rFont val="Calibri"/>
        <family val="2"/>
        <scheme val="minor"/>
      </rPr>
      <t xml:space="preserve"> dado que se basa en el precio hora ofertado para cada provincia.</t>
    </r>
  </si>
  <si>
    <t xml:space="preserve">LIMPIEZA BÁSICA + ESTÁNDAR </t>
  </si>
  <si>
    <t>BOLSA DE HORAS 6 MESES (*)</t>
  </si>
  <si>
    <t>TOTAL 6 MESES 
(con bolsa de horas)</t>
  </si>
  <si>
    <t>COSTE LIMPIEZA BÁSICA + ESTÁNDARES</t>
  </si>
  <si>
    <t>€/m2 LIMPIEZA BÁSICA + ESTÁNDAR (0-20 m2)</t>
  </si>
  <si>
    <t>€/m2 LIMPIEZA BÁSICA + ESTÁNDAR (21-40 m2)</t>
  </si>
  <si>
    <t>€/m2 LIMPIEZA BÁSICA + ESTÁNDAR (41-65 m2)</t>
  </si>
  <si>
    <t>€/m2 LIMPIEZA BÁSICA + ESTÁNDAR (&gt; 65 m2)</t>
  </si>
  <si>
    <t>COSTE  LIMPIEZA BÁSICA + ESTÁNDARES</t>
  </si>
  <si>
    <t>€/m2 LIMPIEZA BÁSICA + ESTÁNDAR (0-125 m2)</t>
  </si>
  <si>
    <t>€/m2  LIMPIEZA BÁSICA + ESTÁNDAR (126-200 m2)</t>
  </si>
  <si>
    <t>€/m2  LIMPIEZA BÁSICA + ESTÁNDAR (201-300 m2)</t>
  </si>
  <si>
    <t>€/m2  LIMPIEZA BÁSICA + ESTÁNDAR (&gt; 300 m2)</t>
  </si>
  <si>
    <t>€/m2  LIMPIEZA BÁSICA + ESTÁNDAR (0-1000 m2)</t>
  </si>
  <si>
    <t>€/m2  LIMPIEZA BÁSICA + ESTÁNDAR (1001-2500 m2)</t>
  </si>
  <si>
    <t>€/m2  LIMPIEZA BÁSICA + ESTÁNDAR (2501-7500 m2)</t>
  </si>
  <si>
    <t>€/m2  LIMPIEZA BÁSICA + ESTÁNDAR (&gt; 7500 m2)</t>
  </si>
  <si>
    <t>€/m2  LIMPIEZA BÁSICA + ESTÁNDAR (1001-2000 m2)</t>
  </si>
  <si>
    <t>€/m2 LIMPIEZA BÁSICA + ESTÁNDAR (2001-4000 m2)</t>
  </si>
  <si>
    <t>€/m2  LIMPIEZA BÁSICA + ESTÁNDAR (&gt; 4000 m2)</t>
  </si>
  <si>
    <t xml:space="preserve">IMPORTE TOTAL OFERTADO POR PROVINCIA
(6 meses)
</t>
  </si>
  <si>
    <t xml:space="preserve">IMPORTE TOTAL OFERTADO LOTE
(6 meses)
</t>
  </si>
  <si>
    <t>NOTA IMPPORTANTE: Las horas indicadas en la columna "Horas Semana Limpieza Básica" deben coincidir con las introducidas en el "Anexo G: Oferta Técnica". En caso contrario será causa de exclusión por incongruencia con la oferta técnica. No puede quedar ningún centro sin tiempo asignado.</t>
  </si>
  <si>
    <t>SEMANAS APERTURA
(6meses)</t>
  </si>
  <si>
    <t>HORAS LIMPIEZA BÁSICA
(6 meses)</t>
  </si>
  <si>
    <t>COSTE LIMPIEZA BÁSICA
(6meses)</t>
  </si>
  <si>
    <t>€/m2 LIMPIEZA BÁSICA</t>
  </si>
  <si>
    <t>COSTE LIMPIEZA BÁSICA + E1 + E2
(6 meses)</t>
  </si>
  <si>
    <t>€/m2
E1</t>
  </si>
  <si>
    <t>€/m2
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</si>
</sst>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003369"/>
      <name val="Calibri"/>
      <family val="2"/>
      <scheme val="minor"/>
    </font>
    <font>
      <b/>
      <sz val="16"/>
      <color rgb="FF003369"/>
      <name val="Calibri"/>
      <family val="2"/>
      <scheme val="minor"/>
    </font>
    <font>
      <b/>
      <sz val="11"/>
      <name val="Calibri"/>
      <family val="2"/>
      <scheme val="minor"/>
    </font>
    <font>
      <i/>
      <sz val="24"/>
      <color rgb="FF00336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00336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6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336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C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7" borderId="0" applyNumberFormat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9" fontId="0" fillId="0" borderId="0" xfId="0" applyNumberFormat="1"/>
    <xf numFmtId="10" fontId="0" fillId="0" borderId="0" xfId="0" applyNumberFormat="1"/>
    <xf numFmtId="0" fontId="0" fillId="2" borderId="5" xfId="0" applyFill="1" applyBorder="1" applyAlignment="1">
      <alignment horizontal="center" vertical="center" wrapText="1"/>
    </xf>
    <xf numFmtId="10" fontId="0" fillId="0" borderId="0" xfId="1" applyNumberFormat="1" applyFont="1"/>
    <xf numFmtId="0" fontId="4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0" borderId="0" xfId="0" applyFont="1"/>
    <xf numFmtId="0" fontId="10" fillId="0" borderId="0" xfId="0" applyFont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3" fillId="5" borderId="13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12" fillId="0" borderId="0" xfId="0" applyFont="1"/>
    <xf numFmtId="0" fontId="12" fillId="0" borderId="14" xfId="0" applyFont="1" applyBorder="1"/>
    <xf numFmtId="0" fontId="12" fillId="0" borderId="15" xfId="0" applyFont="1" applyBorder="1"/>
    <xf numFmtId="0" fontId="11" fillId="0" borderId="0" xfId="0" applyFont="1"/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8" fontId="8" fillId="2" borderId="10" xfId="2" applyNumberFormat="1" applyFont="1" applyFill="1" applyBorder="1" applyAlignment="1">
      <alignment vertical="center" wrapText="1"/>
    </xf>
    <xf numFmtId="0" fontId="0" fillId="2" borderId="24" xfId="0" applyFill="1" applyBorder="1" applyAlignment="1">
      <alignment horizontal="center" vertical="center" wrapText="1" shrinkToFit="1"/>
    </xf>
    <xf numFmtId="4" fontId="0" fillId="2" borderId="27" xfId="2" applyNumberFormat="1" applyFont="1" applyFill="1" applyBorder="1" applyAlignment="1">
      <alignment vertical="center" wrapText="1"/>
    </xf>
    <xf numFmtId="44" fontId="0" fillId="2" borderId="2" xfId="2" applyFont="1" applyFill="1" applyBorder="1" applyAlignment="1">
      <alignment vertical="center" wrapText="1"/>
    </xf>
    <xf numFmtId="44" fontId="11" fillId="7" borderId="2" xfId="2" applyFont="1" applyFill="1" applyBorder="1" applyAlignment="1">
      <alignment vertical="center" wrapText="1"/>
    </xf>
    <xf numFmtId="44" fontId="11" fillId="7" borderId="4" xfId="2" applyFont="1" applyFill="1" applyBorder="1" applyAlignment="1">
      <alignment vertical="center" wrapText="1"/>
    </xf>
    <xf numFmtId="4" fontId="0" fillId="2" borderId="24" xfId="2" applyNumberFormat="1" applyFont="1" applyFill="1" applyBorder="1" applyAlignment="1">
      <alignment vertical="center" wrapText="1"/>
    </xf>
    <xf numFmtId="44" fontId="11" fillId="7" borderId="2" xfId="3" applyNumberFormat="1" applyBorder="1" applyAlignment="1">
      <alignment vertical="center" wrapText="1"/>
    </xf>
    <xf numFmtId="44" fontId="11" fillId="7" borderId="3" xfId="3" applyNumberFormat="1" applyBorder="1" applyAlignment="1">
      <alignment vertical="center" wrapText="1"/>
    </xf>
    <xf numFmtId="44" fontId="11" fillId="7" borderId="4" xfId="3" applyNumberFormat="1" applyBorder="1" applyAlignment="1">
      <alignment vertical="center" wrapText="1"/>
    </xf>
    <xf numFmtId="44" fontId="11" fillId="7" borderId="2" xfId="2" applyFont="1" applyFill="1" applyBorder="1" applyAlignment="1">
      <alignment horizontal="center" vertical="center" wrapText="1"/>
    </xf>
    <xf numFmtId="44" fontId="11" fillId="7" borderId="3" xfId="2" applyFont="1" applyFill="1" applyBorder="1" applyAlignment="1">
      <alignment horizontal="center" vertical="center" wrapText="1"/>
    </xf>
    <xf numFmtId="44" fontId="9" fillId="2" borderId="24" xfId="2" applyFont="1" applyFill="1" applyBorder="1" applyAlignment="1">
      <alignment vertical="center" wrapText="1"/>
    </xf>
    <xf numFmtId="44" fontId="9" fillId="2" borderId="2" xfId="2" applyFont="1" applyFill="1" applyBorder="1" applyAlignment="1">
      <alignment vertical="center" wrapText="1"/>
    </xf>
    <xf numFmtId="8" fontId="8" fillId="3" borderId="3" xfId="2" applyNumberFormat="1" applyFont="1" applyFill="1" applyBorder="1" applyAlignment="1" applyProtection="1">
      <alignment vertical="center" wrapText="1"/>
      <protection locked="0"/>
    </xf>
    <xf numFmtId="44" fontId="8" fillId="2" borderId="10" xfId="2" applyFont="1" applyFill="1" applyBorder="1" applyAlignment="1">
      <alignment vertical="center" wrapText="1"/>
    </xf>
    <xf numFmtId="43" fontId="0" fillId="0" borderId="0" xfId="4" applyFont="1" applyAlignment="1">
      <alignment vertical="center" wrapText="1"/>
    </xf>
    <xf numFmtId="0" fontId="3" fillId="9" borderId="10" xfId="0" applyFont="1" applyFill="1" applyBorder="1" applyAlignment="1">
      <alignment horizontal="center" vertical="center" wrapText="1"/>
    </xf>
    <xf numFmtId="44" fontId="8" fillId="2" borderId="6" xfId="2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4" fontId="9" fillId="2" borderId="3" xfId="2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left"/>
    </xf>
    <xf numFmtId="0" fontId="2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15" fillId="0" borderId="0" xfId="0" applyFont="1" applyAlignment="1">
      <alignment horizontal="centerContinuous" vertical="top" wrapText="1"/>
    </xf>
    <xf numFmtId="44" fontId="0" fillId="2" borderId="1" xfId="2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vertical="top"/>
    </xf>
    <xf numFmtId="0" fontId="0" fillId="0" borderId="28" xfId="0" applyBorder="1" applyAlignment="1">
      <alignment horizontal="center" vertical="top" wrapText="1"/>
    </xf>
    <xf numFmtId="0" fontId="15" fillId="0" borderId="28" xfId="0" applyFont="1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44" fontId="9" fillId="0" borderId="0" xfId="2" applyFont="1" applyFill="1" applyBorder="1" applyAlignment="1">
      <alignment vertical="center" wrapText="1"/>
    </xf>
    <xf numFmtId="8" fontId="9" fillId="0" borderId="0" xfId="2" applyNumberFormat="1" applyFont="1" applyFill="1" applyBorder="1" applyAlignment="1">
      <alignment vertical="center" wrapText="1"/>
    </xf>
    <xf numFmtId="0" fontId="17" fillId="5" borderId="17" xfId="0" applyFont="1" applyFill="1" applyBorder="1" applyAlignment="1">
      <alignment horizontal="center" vertical="center" wrapText="1"/>
    </xf>
    <xf numFmtId="44" fontId="0" fillId="2" borderId="5" xfId="2" applyFont="1" applyFill="1" applyBorder="1" applyAlignment="1">
      <alignment horizontal="center" vertical="center" wrapText="1"/>
    </xf>
    <xf numFmtId="44" fontId="0" fillId="0" borderId="0" xfId="2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4" fillId="8" borderId="6" xfId="0" applyFont="1" applyFill="1" applyBorder="1" applyAlignment="1">
      <alignment horizontal="left" vertical="center" wrapText="1"/>
    </xf>
    <xf numFmtId="0" fontId="14" fillId="8" borderId="7" xfId="0" applyFont="1" applyFill="1" applyBorder="1" applyAlignment="1">
      <alignment horizontal="left" vertical="center" wrapText="1"/>
    </xf>
    <xf numFmtId="0" fontId="14" fillId="8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4" fontId="20" fillId="0" borderId="0" xfId="2" applyFont="1" applyFill="1" applyBorder="1" applyAlignment="1">
      <alignment horizontal="center" vertical="center" wrapText="1"/>
    </xf>
  </cellXfs>
  <cellStyles count="5">
    <cellStyle name="Énfasis6" xfId="3" builtinId="49"/>
    <cellStyle name="Millares" xfId="4" builtinId="3"/>
    <cellStyle name="Moneda" xfId="2" builtinId="4"/>
    <cellStyle name="Normal" xfId="0" builtinId="0"/>
    <cellStyle name="Porcentaje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14" formatCode="0.00%"/>
    </dxf>
    <dxf>
      <numFmt numFmtId="14" formatCode="0.00%"/>
    </dxf>
  </dxfs>
  <tableStyles count="0" defaultTableStyle="TableStyleMedium2" defaultPivotStyle="PivotStyleLight16"/>
  <colors>
    <mruColors>
      <color rgb="FF003369"/>
      <color rgb="FF0D38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171450</xdr:rowOff>
    </xdr:from>
    <xdr:to>
      <xdr:col>1</xdr:col>
      <xdr:colOff>808990</xdr:colOff>
      <xdr:row>2</xdr:row>
      <xdr:rowOff>345142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8B46BB-DCBA-40DE-9BEC-44115F33A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167640"/>
          <a:ext cx="716280" cy="710902"/>
        </a:xfrm>
        <a:prstGeom prst="rect">
          <a:avLst/>
        </a:prstGeom>
        <a:ln w="12700">
          <a:solidFill>
            <a:srgbClr val="003369"/>
          </a:solidFill>
        </a:ln>
      </xdr:spPr>
    </xdr:pic>
    <xdr:clientData/>
  </xdr:twoCellAnchor>
  <xdr:twoCellAnchor>
    <xdr:from>
      <xdr:col>8</xdr:col>
      <xdr:colOff>155889</xdr:colOff>
      <xdr:row>12</xdr:row>
      <xdr:rowOff>618852</xdr:rowOff>
    </xdr:from>
    <xdr:to>
      <xdr:col>8</xdr:col>
      <xdr:colOff>954133</xdr:colOff>
      <xdr:row>12</xdr:row>
      <xdr:rowOff>990823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AA3ABBF7-B502-4C5A-BFBA-FFBFD6CC1DB4}"/>
            </a:ext>
          </a:extLst>
        </xdr:cNvPr>
        <xdr:cNvSpPr/>
      </xdr:nvSpPr>
      <xdr:spPr>
        <a:xfrm>
          <a:off x="8129675" y="5190852"/>
          <a:ext cx="798244" cy="371971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122464</xdr:colOff>
      <xdr:row>4</xdr:row>
      <xdr:rowOff>190500</xdr:rowOff>
    </xdr:from>
    <xdr:to>
      <xdr:col>2</xdr:col>
      <xdr:colOff>873258</xdr:colOff>
      <xdr:row>6</xdr:row>
      <xdr:rowOff>85838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BC16A7EB-2105-46E9-BEF9-3B95BDCDB0D4}"/>
            </a:ext>
          </a:extLst>
        </xdr:cNvPr>
        <xdr:cNvSpPr/>
      </xdr:nvSpPr>
      <xdr:spPr>
        <a:xfrm>
          <a:off x="1183821" y="1741714"/>
          <a:ext cx="750794" cy="371588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D16F37-8DE0-44CA-B64C-AAAE8A2EBEFA}" name="Tabla1" displayName="Tabla1" ref="A2:C7" totalsRowShown="0">
  <autoFilter ref="A2:C7" xr:uid="{D5D16F37-8DE0-44CA-B64C-AAAE8A2EBEFA}"/>
  <tableColumns count="3">
    <tableColumn id="1" xr3:uid="{0B45CFE5-B5D8-45E7-9F9B-D16F98A14A50}" name="Tipo de centro"/>
    <tableColumn id="3" xr3:uid="{C29E630F-5889-4AD4-82E2-0B4A38E2BA47}" name="E1" dataDxfId="11"/>
    <tableColumn id="2" xr3:uid="{7C3F9CFA-2F9B-4F10-BFDB-915A9E34A66C}" name="E2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CC090C-D655-45F6-B48A-F4857B7AB67E}" name="Tabla2" displayName="Tabla2" ref="F2:H22" totalsRowShown="0" headerRowDxfId="9" dataDxfId="8" tableBorderDxfId="7">
  <autoFilter ref="F2:H22" xr:uid="{F2CC090C-D655-45F6-B48A-F4857B7AB67E}"/>
  <tableColumns count="3">
    <tableColumn id="1" xr3:uid="{7DCB4CBC-E76B-4EFB-9C69-E5EE9C485344}" name="Tipo de centro" dataDxfId="6"/>
    <tableColumn id="2" xr3:uid="{34899994-1FF3-4E8D-8E01-4FD0228C2449}" name="Cuartil" dataDxfId="5"/>
    <tableColumn id="3" xr3:uid="{1235A4D2-8DF8-479B-A9A6-22EBAA39DC94}" name="Columna1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000C-7F94-4EEE-B5B7-2D1E6603DFFA}">
  <dimension ref="B2:AF164"/>
  <sheetViews>
    <sheetView showGridLines="0" tabSelected="1" zoomScale="55" zoomScaleNormal="55" workbookViewId="0">
      <selection activeCell="C10" sqref="C10"/>
    </sheetView>
  </sheetViews>
  <sheetFormatPr baseColWidth="10" defaultColWidth="11.54296875" defaultRowHeight="14.5" x14ac:dyDescent="0.35"/>
  <cols>
    <col min="1" max="1" width="1.453125" style="3" customWidth="1"/>
    <col min="2" max="2" width="14" style="2" customWidth="1"/>
    <col min="3" max="3" width="13.453125" style="2" bestFit="1" customWidth="1"/>
    <col min="4" max="4" width="22.54296875" style="2" customWidth="1"/>
    <col min="5" max="5" width="17.90625" style="3" customWidth="1"/>
    <col min="6" max="9" width="15.6328125" style="2" customWidth="1"/>
    <col min="10" max="23" width="15.6328125" style="3" customWidth="1"/>
    <col min="24" max="24" width="20.1796875" style="3" bestFit="1" customWidth="1"/>
    <col min="25" max="25" width="16.54296875" style="3" bestFit="1" customWidth="1"/>
    <col min="26" max="26" width="19.90625" style="3" bestFit="1" customWidth="1"/>
    <col min="27" max="29" width="23.54296875" style="3" bestFit="1" customWidth="1"/>
    <col min="30" max="30" width="23" style="3" bestFit="1" customWidth="1"/>
    <col min="31" max="32" width="19.54296875" style="3" bestFit="1" customWidth="1"/>
    <col min="33" max="16384" width="11.54296875" style="3"/>
  </cols>
  <sheetData>
    <row r="2" spans="2:32" ht="27.75" customHeight="1" thickBot="1" x14ac:dyDescent="0.4">
      <c r="C2" s="10" t="s">
        <v>292</v>
      </c>
      <c r="D2" s="11"/>
      <c r="E2" s="12"/>
      <c r="F2" s="11"/>
      <c r="G2" s="11"/>
      <c r="H2" s="11"/>
      <c r="I2" s="11"/>
      <c r="J2" s="12"/>
      <c r="K2" s="12"/>
      <c r="L2" s="12"/>
      <c r="M2" s="12"/>
      <c r="N2" s="12"/>
      <c r="O2" s="12"/>
      <c r="P2" s="12"/>
    </row>
    <row r="3" spans="2:32" ht="68.400000000000006" customHeight="1" thickTop="1" thickBot="1" x14ac:dyDescent="0.4">
      <c r="R3" s="79" t="s">
        <v>291</v>
      </c>
      <c r="S3" s="80"/>
      <c r="T3" s="83" t="s">
        <v>24</v>
      </c>
      <c r="U3" s="84"/>
      <c r="V3" s="84"/>
      <c r="W3" s="85"/>
      <c r="X3" s="36" t="s">
        <v>294</v>
      </c>
      <c r="Y3" s="35" t="s">
        <v>295</v>
      </c>
      <c r="Z3" s="72" t="s">
        <v>296</v>
      </c>
      <c r="AA3" s="69"/>
      <c r="AB3" s="69"/>
      <c r="AC3" s="92"/>
      <c r="AD3" s="92"/>
    </row>
    <row r="4" spans="2:32" ht="21.75" customHeight="1" thickBot="1" x14ac:dyDescent="0.4">
      <c r="C4" s="86" t="s">
        <v>23</v>
      </c>
      <c r="D4" s="87"/>
      <c r="E4" s="87"/>
      <c r="F4" s="88"/>
      <c r="R4" s="81"/>
      <c r="S4" s="82"/>
      <c r="T4" s="89" t="s">
        <v>21</v>
      </c>
      <c r="U4" s="90"/>
      <c r="V4" s="90"/>
      <c r="W4" s="91"/>
      <c r="X4" s="53">
        <v>1242053.8649999998</v>
      </c>
      <c r="Y4" s="38">
        <v>62102.695</v>
      </c>
      <c r="Z4" s="56">
        <v>1304156.5599999998</v>
      </c>
      <c r="AA4" s="70"/>
      <c r="AB4" s="71"/>
      <c r="AC4" s="93"/>
      <c r="AD4" s="93"/>
    </row>
    <row r="5" spans="2:32" ht="9" customHeight="1" x14ac:dyDescent="0.35">
      <c r="C5" s="29"/>
      <c r="D5" s="29"/>
      <c r="E5" s="29"/>
      <c r="F5" s="29"/>
    </row>
    <row r="6" spans="2:32" ht="15.5" x14ac:dyDescent="0.35">
      <c r="R6" s="30" t="s">
        <v>293</v>
      </c>
      <c r="Y6" s="28"/>
    </row>
    <row r="7" spans="2:32" ht="12" customHeight="1" thickBot="1" x14ac:dyDescent="0.4">
      <c r="R7" s="30"/>
      <c r="Y7" s="28"/>
    </row>
    <row r="8" spans="2:32" ht="20.25" customHeight="1" thickBot="1" x14ac:dyDescent="0.4">
      <c r="B8" s="3"/>
      <c r="C8" s="3"/>
      <c r="D8" s="75" t="s">
        <v>0</v>
      </c>
      <c r="E8" s="76"/>
      <c r="F8" s="76"/>
      <c r="G8" s="76"/>
      <c r="H8" s="76"/>
      <c r="I8" s="77"/>
      <c r="J8" s="75" t="s">
        <v>1</v>
      </c>
      <c r="K8" s="76"/>
      <c r="L8" s="76"/>
      <c r="M8" s="76"/>
      <c r="N8" s="76"/>
      <c r="O8" s="77"/>
      <c r="P8" s="75" t="s">
        <v>2</v>
      </c>
      <c r="Q8" s="76"/>
      <c r="R8" s="76"/>
      <c r="S8" s="76"/>
      <c r="T8" s="76"/>
      <c r="U8" s="77"/>
      <c r="V8" s="75" t="s">
        <v>3</v>
      </c>
      <c r="W8" s="76"/>
      <c r="X8" s="76"/>
      <c r="Y8" s="76"/>
      <c r="Z8" s="76"/>
      <c r="AA8" s="77"/>
      <c r="AB8" s="75" t="s">
        <v>196</v>
      </c>
      <c r="AC8" s="76"/>
      <c r="AD8" s="77"/>
    </row>
    <row r="9" spans="2:32" ht="84.75" customHeight="1" thickBot="1" x14ac:dyDescent="0.4">
      <c r="B9" s="24" t="s">
        <v>4</v>
      </c>
      <c r="C9" s="26" t="s">
        <v>5</v>
      </c>
      <c r="D9" s="24" t="s">
        <v>6</v>
      </c>
      <c r="E9" s="18" t="s">
        <v>297</v>
      </c>
      <c r="F9" s="18" t="s">
        <v>298</v>
      </c>
      <c r="G9" s="18" t="s">
        <v>299</v>
      </c>
      <c r="H9" s="18" t="s">
        <v>300</v>
      </c>
      <c r="I9" s="18" t="s">
        <v>301</v>
      </c>
      <c r="J9" s="24" t="s">
        <v>6</v>
      </c>
      <c r="K9" s="18" t="s">
        <v>302</v>
      </c>
      <c r="L9" s="18" t="s">
        <v>303</v>
      </c>
      <c r="M9" s="18" t="s">
        <v>304</v>
      </c>
      <c r="N9" s="18" t="s">
        <v>305</v>
      </c>
      <c r="O9" s="18" t="s">
        <v>306</v>
      </c>
      <c r="P9" s="24" t="s">
        <v>6</v>
      </c>
      <c r="Q9" s="18" t="s">
        <v>302</v>
      </c>
      <c r="R9" s="18" t="s">
        <v>307</v>
      </c>
      <c r="S9" s="18" t="s">
        <v>308</v>
      </c>
      <c r="T9" s="18" t="s">
        <v>309</v>
      </c>
      <c r="U9" s="18" t="s">
        <v>310</v>
      </c>
      <c r="V9" s="24" t="s">
        <v>6</v>
      </c>
      <c r="W9" s="18" t="s">
        <v>302</v>
      </c>
      <c r="X9" s="18" t="s">
        <v>307</v>
      </c>
      <c r="Y9" s="18" t="s">
        <v>311</v>
      </c>
      <c r="Z9" s="18" t="s">
        <v>312</v>
      </c>
      <c r="AA9" s="25" t="s">
        <v>313</v>
      </c>
      <c r="AB9" s="25" t="s">
        <v>314</v>
      </c>
      <c r="AC9" s="25" t="s">
        <v>315</v>
      </c>
      <c r="AD9" s="55"/>
    </row>
    <row r="10" spans="2:32" ht="28.25" customHeight="1" thickBot="1" x14ac:dyDescent="0.4">
      <c r="B10" s="39" t="s">
        <v>25</v>
      </c>
      <c r="C10" s="52"/>
      <c r="D10" s="40">
        <f>SUMIFS($G$15:$G$146,$B$15:$B$146,$B10,$E$15:$E$146,D$8)</f>
        <v>310</v>
      </c>
      <c r="E10" s="41">
        <f>SUMIFS($O$15:$O$146,$B$15:$B$146,$B10,$E$15:$E$146,D$8)</f>
        <v>0</v>
      </c>
      <c r="F10" s="42">
        <f>IFERROR((SUMIFS($O$15:$O$146,$B$15:$B$146,$B10,$E$15:$E$146,$D$8,$G$15:$G$146,"&gt;="&amp;SUMIFS(Tabla2[Columna1],Tabla2[Tipo de centro],$D$8,Tabla2[Cuartil],0),$G$15:$G$146,"&lt;"&amp;SUMIFS(Tabla2[Columna1],Tabla2[Tipo de centro],$D$8,Tabla2[Cuartil],25)))/SUMIFS($G$15:$G$146,$B$15:$B$146,$B10,$E$15:$E$146,$D$8,$G$15:$G$146,"&gt;="&amp;SUMIFS(Tabla2[Columna1],Tabla2[Tipo de centro],$D$8,Tabla2[Cuartil],0),$G$15:$G$146,"&lt;"&amp;SUMIFS(Tabla2[Columna1],Tabla2[Tipo de centro],$D$8,Tabla2[Cuartil],25)),"-")</f>
        <v>0</v>
      </c>
      <c r="G10" s="42">
        <f>IFERROR((SUMIFS($O$15:$O$146,$B$15:$B$146,$B10,$E$15:$E$146,$D$8,$G$15:$G$146,"&gt;="&amp;SUMIFS(Tabla2[Columna1],Tabla2[Tipo de centro],$D$8,Tabla2[Cuartil],25),$G$15:$G$146,"&lt;"&amp;SUMIFS(Tabla2[Columna1],Tabla2[Tipo de centro],$D$8,Tabla2[Cuartil],50)))/SUMIFS($G$15:$G$146,$B$15:$B$146,$B10,$E$15:$E$146,$D$8,$G$15:$G$146,"&gt;="&amp;SUMIFS(Tabla2[Columna1],Tabla2[Tipo de centro],$D$8,Tabla2[Cuartil],25),$G$15:$G$146,"&lt;"&amp;SUMIFS(Tabla2[Columna1],Tabla2[Tipo de centro],$D$8,Tabla2[Cuartil],50)),"-")</f>
        <v>0</v>
      </c>
      <c r="H10" s="42">
        <f>IFERROR((SUMIFS($O$15:$O$146,$B$15:$B$146,$B10,$E$15:$E$146,$D$8,$G$15:$G$146,"&gt;="&amp;SUMIFS(Tabla2[Columna1],Tabla2[Tipo de centro],$D$8,Tabla2[Cuartil],50),$G$15:$G$146,"&lt;"&amp;SUMIFS(Tabla2[Columna1],Tabla2[Tipo de centro],$D$8,Tabla2[Cuartil],75)))/SUMIFS($G$15:$G$146,$B$15:$B$146,$B10,$E$15:$E$146,$D$8,$G$15:$G$146,"&gt;="&amp;SUMIFS(Tabla2[Columna1],Tabla2[Tipo de centro],$D$8,Tabla2[Cuartil],50),$G$15:$G$146,"&lt;"&amp;SUMIFS(Tabla2[Columna1],Tabla2[Tipo de centro],$D$8,Tabla2[Cuartil],75)),"-")</f>
        <v>0</v>
      </c>
      <c r="I10" s="43">
        <f>IFERROR((SUMIFS($O$15:$O$146,$B$15:$B$146,$B10,$E$15:$E$146,$D$8,$G$15:$G$146,"&gt;="&amp;SUMIFS(Tabla2[Columna1],Tabla2[Tipo de centro],$D$8,Tabla2[Cuartil],75),$G$15:$G$146,"&lt;"&amp;SUMIFS(Tabla2[Columna1],Tabla2[Tipo de centro],$D$8,Tabla2[Cuartil],100)))/SUMIFS($G$15:$G$146,$B$15:$B$146,$B10,$E$15:$E$146,$D$8,$G$15:$G$146,"&gt;="&amp;SUMIFS(Tabla2[Columna1],Tabla2[Tipo de centro],$D$8,Tabla2[Cuartil],75),$G$15:$G$146,"&lt;"&amp;SUMIFS(Tabla2[Columna1],Tabla2[Tipo de centro],$D$8,Tabla2[Cuartil],100)),"-")</f>
        <v>0</v>
      </c>
      <c r="J10" s="44">
        <f>SUMIFS($G$15:$G$146,$B$15:$B$146,$B10,$E$15:$E$146,J$8)</f>
        <v>40051.49</v>
      </c>
      <c r="K10" s="41">
        <f>SUMIFS($O$15:$O$146,$B$15:$B$146,$B10,$E$15:$E$146,J$8)</f>
        <v>0</v>
      </c>
      <c r="L10" s="45">
        <f>IFERROR((SUMIFS($O$15:$O$146,$B$15:$B$146,$B10,$E$15:$E$146,$J$8,$G$15:$G$146,"&gt;="&amp;SUMIFS(Tabla2[Columna1],Tabla2[Tipo de centro],$J$8,Tabla2[Cuartil],0),$G$15:$G$146,"&lt;"&amp;SUMIFS(Tabla2[Columna1],Tabla2[Tipo de centro],$J$8,Tabla2[Cuartil],25)))/SUMIFS($G$15:$G$146,$B$15:$B$146,$B10,$E$15:$E$146,$J$8,$G$15:$G$146,"&gt;="&amp;SUMIFS(Tabla2[Columna1],Tabla2[Tipo de centro],$J$8,Tabla2[Cuartil],0),$G$15:$G$146,"&lt;"&amp;SUMIFS(Tabla2[Columna1],Tabla2[Tipo de centro],$J$8,Tabla2[Cuartil],25)),"-")</f>
        <v>0</v>
      </c>
      <c r="M10" s="45">
        <f>IFERROR((SUMIFS($O$15:$O$146,$B$15:$B$146,$B10,$E$15:$E$146,$J$8,$G$15:$G$146,"&gt;="&amp;SUMIFS(Tabla2[Columna1],Tabla2[Tipo de centro],$J$8,Tabla2[Cuartil],25),$G$15:$G$146,"&lt;"&amp;SUMIFS(Tabla2[Columna1],Tabla2[Tipo de centro],$J$8,Tabla2[Cuartil],50)))/SUMIFS($G$15:$G$146,$B$15:$B$146,$B10,$E$15:$E$146,$J$8,$G$15:$G$146,"&gt;="&amp;SUMIFS(Tabla2[Columna1],Tabla2[Tipo de centro],$J$8,Tabla2[Cuartil],25),$G$15:$G$146,"&lt;"&amp;SUMIFS(Tabla2[Columna1],Tabla2[Tipo de centro],$J$8,Tabla2[Cuartil],50)),"-")</f>
        <v>0</v>
      </c>
      <c r="N10" s="45">
        <f>IFERROR((SUMIFS($O$15:$O$146,$B$15:$B$146,$B10,$E$15:$E$146,$J$8,$G$15:$G$146,"&gt;="&amp;SUMIFS(Tabla2[Columna1],Tabla2[Tipo de centro],$J$8,Tabla2[Cuartil],50),$G$15:$G$146,"&lt;"&amp;SUMIFS(Tabla2[Columna1],Tabla2[Tipo de centro],$J$8,Tabla2[Cuartil],75)))/SUMIFS($G$15:$G$146,$B$15:$B$146,$B10,$E$15:$E$146,$J$8,$G$15:$G$146,"&gt;="&amp;SUMIFS(Tabla2[Columna1],Tabla2[Tipo de centro],$J$8,Tabla2[Cuartil],50),$G$15:$G$146,"&lt;"&amp;SUMIFS(Tabla2[Columna1],Tabla2[Tipo de centro],$J$8,Tabla2[Cuartil],75)),"-")</f>
        <v>0</v>
      </c>
      <c r="O10" s="46">
        <f>IFERROR((SUMIFS($O$15:$O$146,$B$15:$B$146,$B10,$E$15:$E$146,$J$8,$G$15:$G$146,"&gt;="&amp;SUMIFS(Tabla2[Columna1],Tabla2[Tipo de centro],$J$8,Tabla2[Cuartil],75),$G$15:$G$146,"&lt;"&amp;SUMIFS(Tabla2[Columna1],Tabla2[Tipo de centro],$J$8,Tabla2[Cuartil],100)))/SUMIFS($G$15:$G$146,$B$15:$B$146,$B10,$E$15:$E$146,$J$8,$G$15:$G$146,"&gt;="&amp;SUMIFS(Tabla2[Columna1],Tabla2[Tipo de centro],$J$8,Tabla2[Cuartil],75),$G$15:$G$146,"&lt;"&amp;SUMIFS(Tabla2[Columna1],Tabla2[Tipo de centro],$J$8,Tabla2[Cuartil],100)),"-")</f>
        <v>0</v>
      </c>
      <c r="P10" s="40">
        <f>SUMIFS($G$15:$G$146,$B$15:$B$146,$B10,$E$15:$E$146,P$8)</f>
        <v>121918.44000000002</v>
      </c>
      <c r="Q10" s="41">
        <f>SUMIFS($O$15:$O$146,$B$15:$B$146,$B10,$E$15:$E$146,P$8)</f>
        <v>0</v>
      </c>
      <c r="R10" s="45" t="str">
        <f>IFERROR((SUMIFS($O$15:$O$146,$B$15:$B$146,$B10,$E$15:$E$146,$P$8,$G$15:$G$146,"&gt;="&amp;SUMIFS(Tabla2[Columna1],Tabla2[Tipo de centro],$P$8,Tabla2[Cuartil],0),$G$15:$G$146,"&lt;"&amp;SUMIFS(Tabla2[Columna1],Tabla2[Tipo de centro],$P$8,Tabla2[Cuartil],25)))/SUMIFS($G$15:$G$146,$B$15:$B$146,$B10,$E$15:$E$146,$P$8,$G$15:$G$146,"&gt;="&amp;SUMIFS(Tabla2[Columna1],Tabla2[Tipo de centro],$P$8,Tabla2[Cuartil],0),$G$15:$G$146,"&lt;"&amp;SUMIFS(Tabla2[Columna1],Tabla2[Tipo de centro],$P$8,Tabla2[Cuartil],25)),"-")</f>
        <v>-</v>
      </c>
      <c r="S10" s="45" t="str">
        <f>IFERROR((SUMIFS($O$15:$O$146,$B$15:$B$146,$B10,$E$15:$E$146,$P$8,$G$15:$G$146,"&gt;="&amp;SUMIFS(Tabla2[Columna1],Tabla2[Tipo de centro],$P$8,Tabla2[Cuartil],25),$G$15:$G$146,"&lt;"&amp;SUMIFS(Tabla2[Columna1],Tabla2[Tipo de centro],$P$8,Tabla2[Cuartil],50)))/SUMIFS($G$15:$G$146,$B$15:$B$146,$B10,$E$15:$E$146,$P$8,$G$15:$G$146,"&gt;="&amp;SUMIFS(Tabla2[Columna1],Tabla2[Tipo de centro],$P$8,Tabla2[Cuartil],25),$G$15:$G$146,"&lt;"&amp;SUMIFS(Tabla2[Columna1],Tabla2[Tipo de centro],$P$8,Tabla2[Cuartil],50)),"-")</f>
        <v>-</v>
      </c>
      <c r="T10" s="45">
        <f>IFERROR((SUMIFS($O$15:$O$146,$B$15:$B$146,$B10,$E$15:$E$146,$P$8,$G$15:$G$146,"&gt;="&amp;SUMIFS(Tabla2[Columna1],Tabla2[Tipo de centro],$P$8,Tabla2[Cuartil],50),$G$15:$G$146,"&lt;"&amp;SUMIFS(Tabla2[Columna1],Tabla2[Tipo de centro],$P$8,Tabla2[Cuartil],75)))/SUMIFS($G$15:$G$146,$B$15:$B$146,$B10,$E$15:$E$146,$P$8,$G$15:$G$146,"&gt;="&amp;SUMIFS(Tabla2[Columna1],Tabla2[Tipo de centro],$P$8,Tabla2[Cuartil],50),$G$15:$G$146,"&lt;"&amp;SUMIFS(Tabla2[Columna1],Tabla2[Tipo de centro],$P$8,Tabla2[Cuartil],75)),"-")</f>
        <v>0</v>
      </c>
      <c r="U10" s="47">
        <f>IFERROR((SUMIFS($O$15:$O$146,$B$15:$B$146,$B10,$E$15:$E$146,$P$8,$G$15:$G$146,"&gt;="&amp;SUMIFS(Tabla2[Columna1],Tabla2[Tipo de centro],$P$8,Tabla2[Cuartil],75),$G$15:$G$146,"&lt;"&amp;SUMIFS(Tabla2[Columna1],Tabla2[Tipo de centro],$P$8,Tabla2[Cuartil],100)))/SUMIFS($G$15:$G$146,$B$15:$B$146,$B10,$E$15:$E$146,$P$8,$G$15:$G$146,"&gt;="&amp;SUMIFS(Tabla2[Columna1],Tabla2[Tipo de centro],$P$8,Tabla2[Cuartil],75),$G$15:$G$146,"&lt;"&amp;SUMIFS(Tabla2[Columna1],Tabla2[Tipo de centro],$P$8,Tabla2[Cuartil],100)),"-")</f>
        <v>0</v>
      </c>
      <c r="V10" s="44">
        <f>SUMIFS($G$15:$G$146,$B$15:$B$146,$B10,$E$15:$E$146,V$8)</f>
        <v>0</v>
      </c>
      <c r="W10" s="41">
        <f>SUMIFS($O$15:$O$146,$B$15:$B$146,$B10,$E$15:$E$146,V$8)</f>
        <v>0</v>
      </c>
      <c r="X10" s="48" t="str">
        <f>IFERROR((SUMIFS($O$15:$O$146,$B$15:$B$146,$B10,$E$15:$E$146,$V$8,$G$15:$G$146,"&gt;="&amp;SUMIFS(Tabla2[Columna1],Tabla2[Tipo de centro],$V$8,Tabla2[Cuartil],0),$G$15:$G$146,"&lt;"&amp;SUMIFS(Tabla2[Columna1],Tabla2[Tipo de centro],$V$8,Tabla2[Cuartil],25)))/SUMIFS($G$15:$G$146,$B$15:$B$146,$B10,$E$15:$E$146,$V$8,$G$15:$G$146,"&gt;="&amp;SUMIFS(Tabla2[Columna1],Tabla2[Tipo de centro],$V$8,Tabla2[Cuartil],0),$G$15:$G$146,"&lt;"&amp;SUMIFS(Tabla2[Columna1],Tabla2[Tipo de centro],$V$8,Tabla2[Cuartil],25)),"-")</f>
        <v>-</v>
      </c>
      <c r="Y10" s="48" t="str">
        <f>IFERROR((SUMIFS($O$15:$O$146,$B$15:$B$146,$B10,$E$15:$E$146,$V$8,$G$15:$G$146,"&gt;="&amp;SUMIFS(Tabla2[Columna1],Tabla2[Tipo de centro],$V$8,Tabla2[Cuartil],25),$G$15:$G$146,"&lt;"&amp;SUMIFS(Tabla2[Columna1],Tabla2[Tipo de centro],$V$8,Tabla2[Cuartil],50)))/SUMIFS($G$15:$G$146,$B$15:$B$146,$B10,$E$15:$E$146,$V$8,$G$15:$G$146,"&gt;="&amp;SUMIFS(Tabla2[Columna1],Tabla2[Tipo de centro],$V$8,Tabla2[Cuartil],25),$G$15:$G$146,"&lt;"&amp;SUMIFS(Tabla2[Columna1],Tabla2[Tipo de centro],$V$8,Tabla2[Cuartil],50)),"-")</f>
        <v>-</v>
      </c>
      <c r="Z10" s="48" t="str">
        <f>IFERROR((SUMIFS($O$15:$O$146,$B$15:$B$146,$B10,$E$15:$E$146,$V$8,$G$15:$G$146,"&gt;="&amp;SUMIFS(Tabla2[Columna1],Tabla2[Tipo de centro],$V$8,Tabla2[Cuartil],50),$G$15:$G$146,"&lt;"&amp;SUMIFS(Tabla2[Columna1],Tabla2[Tipo de centro],$V$8,Tabla2[Cuartil],75)))/SUMIFS($G$15:$G$146,$B$15:$B$146,$B10,$E$15:$E$146,$V$8,$G$15:$G$146,"&gt;="&amp;SUMIFS(Tabla2[Columna1],Tabla2[Tipo de centro],$V$8,Tabla2[Cuartil],50),$G$15:$G$146,"&lt;"&amp;SUMIFS(Tabla2[Columna1],Tabla2[Tipo de centro],$V$8,Tabla2[Cuartil],75)),"-")</f>
        <v>-</v>
      </c>
      <c r="AA10" s="49" t="str">
        <f>IFERROR((SUMIFS($O$15:$O$146,$B$15:$B$146,$B10,$E$15:$E$146,$V$8,$G$15:$G$146,"&gt;="&amp;SUMIFS(Tabla2[Columna1],Tabla2[Tipo de centro],$V$8,Tabla2[Cuartil],75),$G$15:$G$146,"&lt;"&amp;SUMIFS(Tabla2[Columna1],Tabla2[Tipo de centro],$V$8,Tabla2[Cuartil],100)))/SUMIFS($G$15:$G$146,$B$15:$B$146,$B10,$E$15:$E$146,$V$8,$G$15:$G$146,"&gt;="&amp;SUMIFS(Tabla2[Columna1],Tabla2[Tipo de centro],$V$8,Tabla2[Cuartil],75),$G$15:$G$146,"&lt;"&amp;SUMIFS(Tabla2[Columna1],Tabla2[Tipo de centro],$V$8,Tabla2[Cuartil],100)),"-")</f>
        <v>-</v>
      </c>
      <c r="AB10" s="50">
        <f>(E10+K10+Q10+W10+SUMIFS($J$150:$J$150,$B$150:$B$150,$B10)+SUMIFS($K$150:$K$150,$B$150:$B$150,$B10))</f>
        <v>0</v>
      </c>
      <c r="AC10" s="51">
        <f>AB10</f>
        <v>0</v>
      </c>
      <c r="AD10" s="58"/>
    </row>
    <row r="11" spans="2:32" x14ac:dyDescent="0.35">
      <c r="E11" s="2"/>
      <c r="J11" s="2"/>
      <c r="K11" s="2"/>
      <c r="L11" s="2"/>
      <c r="M11" s="2"/>
      <c r="N11" s="2"/>
      <c r="O11" s="2"/>
    </row>
    <row r="12" spans="2:32" s="59" customFormat="1" ht="24.65" customHeight="1" x14ac:dyDescent="0.35">
      <c r="B12" s="65" t="s">
        <v>316</v>
      </c>
      <c r="C12" s="66"/>
      <c r="D12" s="66"/>
      <c r="E12" s="66"/>
      <c r="F12" s="66"/>
      <c r="G12" s="66"/>
      <c r="H12" s="66"/>
      <c r="I12" s="67"/>
      <c r="J12" s="67"/>
      <c r="K12" s="67"/>
      <c r="L12" s="67"/>
      <c r="M12" s="67"/>
      <c r="N12" s="67"/>
      <c r="O12" s="67"/>
      <c r="P12" s="67"/>
      <c r="Q12" s="67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57"/>
      <c r="AC12" s="78" t="str">
        <f>IF(AD10&gt;(AA4),"Error: ¡El importe TOTAL de la oferta no puede ser superior al importe máximo de licitación!","")</f>
        <v/>
      </c>
      <c r="AD12" s="78"/>
      <c r="AE12" s="57"/>
      <c r="AF12" s="57"/>
    </row>
    <row r="13" spans="2:32" ht="81.650000000000006" customHeight="1" thickBot="1" x14ac:dyDescent="0.65">
      <c r="B13" s="60" t="s">
        <v>20</v>
      </c>
      <c r="G13" s="61" t="str">
        <f>IF(OR(COUNTBLANK(I15:I146)=132,COUNTBLANK(I15:I146)=0),"","ERROR: Hay casillas en la columna ''HORAS SEMANA LIMPIEZA BÁSICA'' sin cumplimentar")</f>
        <v/>
      </c>
      <c r="H13" s="62"/>
      <c r="I13" s="63"/>
      <c r="J13" s="62"/>
      <c r="K13" s="62"/>
      <c r="X13" s="16"/>
      <c r="AB13" s="57"/>
      <c r="AC13" s="78"/>
      <c r="AD13" s="78"/>
      <c r="AE13" s="57"/>
      <c r="AF13" s="57"/>
    </row>
    <row r="14" spans="2:32" s="1" customFormat="1" ht="76.25" customHeight="1" thickBot="1" x14ac:dyDescent="0.4">
      <c r="B14" s="33" t="s">
        <v>4</v>
      </c>
      <c r="C14" s="14" t="s">
        <v>7</v>
      </c>
      <c r="D14" s="13" t="s">
        <v>8</v>
      </c>
      <c r="E14" s="13" t="s">
        <v>9</v>
      </c>
      <c r="F14" s="13" t="s">
        <v>10</v>
      </c>
      <c r="G14" s="13" t="s">
        <v>6</v>
      </c>
      <c r="H14" s="13" t="s">
        <v>317</v>
      </c>
      <c r="I14" s="34" t="s">
        <v>22</v>
      </c>
      <c r="J14" s="13" t="s">
        <v>318</v>
      </c>
      <c r="K14" s="13" t="s">
        <v>319</v>
      </c>
      <c r="L14" s="14" t="s">
        <v>320</v>
      </c>
      <c r="M14" s="14" t="s">
        <v>11</v>
      </c>
      <c r="N14" s="14" t="s">
        <v>12</v>
      </c>
      <c r="O14" s="14" t="s">
        <v>321</v>
      </c>
      <c r="P14" s="14" t="s">
        <v>322</v>
      </c>
      <c r="Q14" s="14" t="s">
        <v>323</v>
      </c>
      <c r="R14" s="69"/>
      <c r="AA14" s="37"/>
      <c r="AB14" s="37"/>
      <c r="AC14" s="37"/>
      <c r="AD14" s="37"/>
      <c r="AE14" s="37"/>
    </row>
    <row r="15" spans="2:32" ht="27.65" customHeight="1" x14ac:dyDescent="0.35">
      <c r="B15" s="32" t="s">
        <v>25</v>
      </c>
      <c r="C15" s="8" t="s">
        <v>26</v>
      </c>
      <c r="D15" s="31" t="s">
        <v>27</v>
      </c>
      <c r="E15" s="4" t="s">
        <v>0</v>
      </c>
      <c r="F15" s="17" t="s">
        <v>21</v>
      </c>
      <c r="G15" s="5">
        <v>18</v>
      </c>
      <c r="H15" s="5">
        <f>49.34/2</f>
        <v>24.67</v>
      </c>
      <c r="I15" s="27"/>
      <c r="J15" s="5">
        <f t="shared" ref="J15:J35" si="0">IF(E15="CRISTALES","-",ROUND(I15*H15,2))</f>
        <v>0</v>
      </c>
      <c r="K15" s="64">
        <f>IF(E15="CRISTALES","-",ROUND(VLOOKUP(B15,$B$10:$C$10,2,0)*J15,2))</f>
        <v>0</v>
      </c>
      <c r="L15" s="5">
        <f t="shared" ref="L15:L35" si="1">IF(E15="CRISTALES","-",ROUND(K15/G15,2))</f>
        <v>0</v>
      </c>
      <c r="M15" s="64">
        <f>ROUND($K15*(VLOOKUP($E15,Tabla1[],2,FALSE)),2)</f>
        <v>0</v>
      </c>
      <c r="N15" s="64">
        <f>ROUND($K15*(VLOOKUP($E15,Tabla1[],3,FALSE)),2)</f>
        <v>0</v>
      </c>
      <c r="O15" s="64">
        <f>K15+M15+N15</f>
        <v>0</v>
      </c>
      <c r="P15" s="64">
        <f t="shared" ref="P15:Q35" si="2">ROUND(M15/$G15,2)</f>
        <v>0</v>
      </c>
      <c r="Q15" s="73">
        <f t="shared" si="2"/>
        <v>0</v>
      </c>
      <c r="R15" s="74"/>
    </row>
    <row r="16" spans="2:32" ht="27.65" customHeight="1" x14ac:dyDescent="0.35">
      <c r="B16" s="32" t="s">
        <v>25</v>
      </c>
      <c r="C16" s="8" t="s">
        <v>28</v>
      </c>
      <c r="D16" s="31" t="s">
        <v>197</v>
      </c>
      <c r="E16" s="4" t="s">
        <v>1</v>
      </c>
      <c r="F16" s="17" t="s">
        <v>21</v>
      </c>
      <c r="G16" s="5">
        <v>110.03</v>
      </c>
      <c r="H16" s="5">
        <f>49.34/2</f>
        <v>24.67</v>
      </c>
      <c r="I16" s="27"/>
      <c r="J16" s="5">
        <f t="shared" si="0"/>
        <v>0</v>
      </c>
      <c r="K16" s="64">
        <f t="shared" ref="K16:K35" si="3">IF(E16="CRISTALES","-",ROUND(VLOOKUP(B16,$B$10:$C$10,2,0)*J16,2))</f>
        <v>0</v>
      </c>
      <c r="L16" s="5">
        <f t="shared" si="1"/>
        <v>0</v>
      </c>
      <c r="M16" s="64">
        <f>ROUND($K16*(VLOOKUP($E16,Tabla1[],2,FALSE)),2)</f>
        <v>0</v>
      </c>
      <c r="N16" s="64">
        <f>ROUND($K16*(VLOOKUP($E16,Tabla1[],3,FALSE)),2)</f>
        <v>0</v>
      </c>
      <c r="O16" s="64">
        <f t="shared" ref="O16:O35" si="4">K16+M16+N16</f>
        <v>0</v>
      </c>
      <c r="P16" s="64">
        <f t="shared" si="2"/>
        <v>0</v>
      </c>
      <c r="Q16" s="73">
        <f t="shared" si="2"/>
        <v>0</v>
      </c>
      <c r="R16" s="74"/>
    </row>
    <row r="17" spans="2:18" ht="27.65" customHeight="1" x14ac:dyDescent="0.35">
      <c r="B17" s="32" t="s">
        <v>25</v>
      </c>
      <c r="C17" s="8" t="s">
        <v>29</v>
      </c>
      <c r="D17" s="31" t="s">
        <v>198</v>
      </c>
      <c r="E17" s="4" t="s">
        <v>1</v>
      </c>
      <c r="F17" s="17" t="s">
        <v>21</v>
      </c>
      <c r="G17" s="5">
        <v>450</v>
      </c>
      <c r="H17" s="5">
        <f t="shared" ref="H17:H80" si="5">49.34/2</f>
        <v>24.67</v>
      </c>
      <c r="I17" s="27"/>
      <c r="J17" s="5">
        <f t="shared" si="0"/>
        <v>0</v>
      </c>
      <c r="K17" s="64">
        <f t="shared" si="3"/>
        <v>0</v>
      </c>
      <c r="L17" s="5">
        <f t="shared" si="1"/>
        <v>0</v>
      </c>
      <c r="M17" s="64">
        <f>ROUND($K17*(VLOOKUP($E17,Tabla1[],2,FALSE)),2)</f>
        <v>0</v>
      </c>
      <c r="N17" s="64">
        <f>ROUND($K17*(VLOOKUP($E17,Tabla1[],3,FALSE)),2)</f>
        <v>0</v>
      </c>
      <c r="O17" s="64">
        <f t="shared" si="4"/>
        <v>0</v>
      </c>
      <c r="P17" s="64">
        <f t="shared" si="2"/>
        <v>0</v>
      </c>
      <c r="Q17" s="73">
        <f t="shared" si="2"/>
        <v>0</v>
      </c>
      <c r="R17" s="74"/>
    </row>
    <row r="18" spans="2:18" ht="27.65" customHeight="1" x14ac:dyDescent="0.35">
      <c r="B18" s="32" t="s">
        <v>25</v>
      </c>
      <c r="C18" s="8" t="s">
        <v>30</v>
      </c>
      <c r="D18" s="31" t="s">
        <v>31</v>
      </c>
      <c r="E18" s="4" t="s">
        <v>0</v>
      </c>
      <c r="F18" s="17" t="s">
        <v>21</v>
      </c>
      <c r="G18" s="5">
        <v>12</v>
      </c>
      <c r="H18" s="5">
        <f t="shared" si="5"/>
        <v>24.67</v>
      </c>
      <c r="I18" s="27"/>
      <c r="J18" s="5">
        <f t="shared" si="0"/>
        <v>0</v>
      </c>
      <c r="K18" s="64">
        <f t="shared" si="3"/>
        <v>0</v>
      </c>
      <c r="L18" s="5">
        <f t="shared" si="1"/>
        <v>0</v>
      </c>
      <c r="M18" s="64">
        <f>ROUND($K18*(VLOOKUP($E18,Tabla1[],2,FALSE)),2)</f>
        <v>0</v>
      </c>
      <c r="N18" s="64">
        <f>ROUND($K18*(VLOOKUP($E18,Tabla1[],3,FALSE)),2)</f>
        <v>0</v>
      </c>
      <c r="O18" s="64">
        <f t="shared" si="4"/>
        <v>0</v>
      </c>
      <c r="P18" s="64">
        <f t="shared" si="2"/>
        <v>0</v>
      </c>
      <c r="Q18" s="73">
        <f t="shared" si="2"/>
        <v>0</v>
      </c>
      <c r="R18" s="74"/>
    </row>
    <row r="19" spans="2:18" ht="27.65" customHeight="1" x14ac:dyDescent="0.35">
      <c r="B19" s="32" t="s">
        <v>25</v>
      </c>
      <c r="C19" s="8" t="s">
        <v>32</v>
      </c>
      <c r="D19" s="31" t="s">
        <v>33</v>
      </c>
      <c r="E19" s="4" t="s">
        <v>1</v>
      </c>
      <c r="F19" s="17" t="s">
        <v>21</v>
      </c>
      <c r="G19" s="5">
        <v>489.98</v>
      </c>
      <c r="H19" s="5">
        <f t="shared" si="5"/>
        <v>24.67</v>
      </c>
      <c r="I19" s="27"/>
      <c r="J19" s="5">
        <f t="shared" si="0"/>
        <v>0</v>
      </c>
      <c r="K19" s="64">
        <f t="shared" si="3"/>
        <v>0</v>
      </c>
      <c r="L19" s="5">
        <f t="shared" si="1"/>
        <v>0</v>
      </c>
      <c r="M19" s="64">
        <f>ROUND($K19*(VLOOKUP($E19,Tabla1[],2,FALSE)),2)</f>
        <v>0</v>
      </c>
      <c r="N19" s="64">
        <f>ROUND($K19*(VLOOKUP($E19,Tabla1[],3,FALSE)),2)</f>
        <v>0</v>
      </c>
      <c r="O19" s="64">
        <f t="shared" si="4"/>
        <v>0</v>
      </c>
      <c r="P19" s="64">
        <f t="shared" si="2"/>
        <v>0</v>
      </c>
      <c r="Q19" s="73">
        <f t="shared" si="2"/>
        <v>0</v>
      </c>
      <c r="R19" s="74"/>
    </row>
    <row r="20" spans="2:18" ht="27.65" customHeight="1" x14ac:dyDescent="0.35">
      <c r="B20" s="32" t="s">
        <v>25</v>
      </c>
      <c r="C20" s="8" t="s">
        <v>34</v>
      </c>
      <c r="D20" s="31" t="s">
        <v>199</v>
      </c>
      <c r="E20" s="4" t="s">
        <v>1</v>
      </c>
      <c r="F20" s="17" t="s">
        <v>21</v>
      </c>
      <c r="G20" s="5">
        <v>401.55</v>
      </c>
      <c r="H20" s="5">
        <f t="shared" si="5"/>
        <v>24.67</v>
      </c>
      <c r="I20" s="27"/>
      <c r="J20" s="5">
        <f t="shared" si="0"/>
        <v>0</v>
      </c>
      <c r="K20" s="64">
        <f t="shared" si="3"/>
        <v>0</v>
      </c>
      <c r="L20" s="5">
        <f t="shared" si="1"/>
        <v>0</v>
      </c>
      <c r="M20" s="64">
        <f>ROUND($K20*(VLOOKUP($E20,Tabla1[],2,FALSE)),2)</f>
        <v>0</v>
      </c>
      <c r="N20" s="64">
        <f>ROUND($K20*(VLOOKUP($E20,Tabla1[],3,FALSE)),2)</f>
        <v>0</v>
      </c>
      <c r="O20" s="64">
        <f t="shared" si="4"/>
        <v>0</v>
      </c>
      <c r="P20" s="64">
        <f t="shared" si="2"/>
        <v>0</v>
      </c>
      <c r="Q20" s="73">
        <f t="shared" si="2"/>
        <v>0</v>
      </c>
      <c r="R20" s="74"/>
    </row>
    <row r="21" spans="2:18" ht="27.65" customHeight="1" x14ac:dyDescent="0.35">
      <c r="B21" s="32" t="s">
        <v>25</v>
      </c>
      <c r="C21" s="8" t="s">
        <v>35</v>
      </c>
      <c r="D21" s="31" t="s">
        <v>200</v>
      </c>
      <c r="E21" s="4" t="s">
        <v>1</v>
      </c>
      <c r="F21" s="17" t="s">
        <v>21</v>
      </c>
      <c r="G21" s="5">
        <v>253.99</v>
      </c>
      <c r="H21" s="5">
        <f t="shared" si="5"/>
        <v>24.67</v>
      </c>
      <c r="I21" s="27"/>
      <c r="J21" s="5">
        <f t="shared" si="0"/>
        <v>0</v>
      </c>
      <c r="K21" s="64">
        <f t="shared" si="3"/>
        <v>0</v>
      </c>
      <c r="L21" s="5">
        <f t="shared" si="1"/>
        <v>0</v>
      </c>
      <c r="M21" s="64">
        <f>ROUND($K21*(VLOOKUP($E21,Tabla1[],2,FALSE)),2)</f>
        <v>0</v>
      </c>
      <c r="N21" s="64">
        <f>ROUND($K21*(VLOOKUP($E21,Tabla1[],3,FALSE)),2)</f>
        <v>0</v>
      </c>
      <c r="O21" s="64">
        <f t="shared" si="4"/>
        <v>0</v>
      </c>
      <c r="P21" s="64">
        <f t="shared" si="2"/>
        <v>0</v>
      </c>
      <c r="Q21" s="73">
        <f t="shared" si="2"/>
        <v>0</v>
      </c>
      <c r="R21" s="74"/>
    </row>
    <row r="22" spans="2:18" ht="27.65" customHeight="1" x14ac:dyDescent="0.35">
      <c r="B22" s="32" t="s">
        <v>25</v>
      </c>
      <c r="C22" s="8" t="s">
        <v>36</v>
      </c>
      <c r="D22" s="31" t="s">
        <v>201</v>
      </c>
      <c r="E22" s="4" t="s">
        <v>1</v>
      </c>
      <c r="F22" s="17" t="s">
        <v>21</v>
      </c>
      <c r="G22" s="5">
        <v>296</v>
      </c>
      <c r="H22" s="5">
        <f t="shared" si="5"/>
        <v>24.67</v>
      </c>
      <c r="I22" s="27"/>
      <c r="J22" s="5">
        <f t="shared" si="0"/>
        <v>0</v>
      </c>
      <c r="K22" s="64">
        <f t="shared" si="3"/>
        <v>0</v>
      </c>
      <c r="L22" s="5">
        <f t="shared" si="1"/>
        <v>0</v>
      </c>
      <c r="M22" s="64">
        <f>ROUND($K22*(VLOOKUP($E22,Tabla1[],2,FALSE)),2)</f>
        <v>0</v>
      </c>
      <c r="N22" s="64">
        <f>ROUND($K22*(VLOOKUP($E22,Tabla1[],3,FALSE)),2)</f>
        <v>0</v>
      </c>
      <c r="O22" s="64">
        <f t="shared" si="4"/>
        <v>0</v>
      </c>
      <c r="P22" s="64">
        <f t="shared" si="2"/>
        <v>0</v>
      </c>
      <c r="Q22" s="73">
        <f t="shared" si="2"/>
        <v>0</v>
      </c>
      <c r="R22" s="74"/>
    </row>
    <row r="23" spans="2:18" ht="27.65" customHeight="1" x14ac:dyDescent="0.35">
      <c r="B23" s="32" t="s">
        <v>25</v>
      </c>
      <c r="C23" s="8" t="s">
        <v>37</v>
      </c>
      <c r="D23" s="31" t="s">
        <v>38</v>
      </c>
      <c r="E23" s="4" t="s">
        <v>0</v>
      </c>
      <c r="F23" s="17" t="s">
        <v>21</v>
      </c>
      <c r="G23" s="5">
        <v>57</v>
      </c>
      <c r="H23" s="5">
        <f t="shared" si="5"/>
        <v>24.67</v>
      </c>
      <c r="I23" s="27"/>
      <c r="J23" s="5">
        <f t="shared" si="0"/>
        <v>0</v>
      </c>
      <c r="K23" s="64">
        <f t="shared" si="3"/>
        <v>0</v>
      </c>
      <c r="L23" s="5">
        <f t="shared" si="1"/>
        <v>0</v>
      </c>
      <c r="M23" s="64">
        <f>ROUND($K23*(VLOOKUP($E23,Tabla1[],2,FALSE)),2)</f>
        <v>0</v>
      </c>
      <c r="N23" s="64">
        <f>ROUND($K23*(VLOOKUP($E23,Tabla1[],3,FALSE)),2)</f>
        <v>0</v>
      </c>
      <c r="O23" s="64">
        <f t="shared" si="4"/>
        <v>0</v>
      </c>
      <c r="P23" s="64">
        <f t="shared" si="2"/>
        <v>0</v>
      </c>
      <c r="Q23" s="73">
        <f t="shared" si="2"/>
        <v>0</v>
      </c>
      <c r="R23" s="74"/>
    </row>
    <row r="24" spans="2:18" ht="27.65" customHeight="1" x14ac:dyDescent="0.35">
      <c r="B24" s="32" t="s">
        <v>25</v>
      </c>
      <c r="C24" s="8" t="s">
        <v>39</v>
      </c>
      <c r="D24" s="31" t="s">
        <v>202</v>
      </c>
      <c r="E24" s="4" t="s">
        <v>1</v>
      </c>
      <c r="F24" s="17" t="s">
        <v>21</v>
      </c>
      <c r="G24" s="5">
        <v>408.49</v>
      </c>
      <c r="H24" s="5">
        <f t="shared" si="5"/>
        <v>24.67</v>
      </c>
      <c r="I24" s="27"/>
      <c r="J24" s="5">
        <f t="shared" si="0"/>
        <v>0</v>
      </c>
      <c r="K24" s="64">
        <f t="shared" si="3"/>
        <v>0</v>
      </c>
      <c r="L24" s="5">
        <f t="shared" si="1"/>
        <v>0</v>
      </c>
      <c r="M24" s="64">
        <f>ROUND($K24*(VLOOKUP($E24,Tabla1[],2,FALSE)),2)</f>
        <v>0</v>
      </c>
      <c r="N24" s="64">
        <f>ROUND($K24*(VLOOKUP($E24,Tabla1[],3,FALSE)),2)</f>
        <v>0</v>
      </c>
      <c r="O24" s="64">
        <f t="shared" si="4"/>
        <v>0</v>
      </c>
      <c r="P24" s="64">
        <f t="shared" si="2"/>
        <v>0</v>
      </c>
      <c r="Q24" s="73">
        <f t="shared" si="2"/>
        <v>0</v>
      </c>
      <c r="R24" s="74"/>
    </row>
    <row r="25" spans="2:18" ht="27.65" customHeight="1" x14ac:dyDescent="0.35">
      <c r="B25" s="32" t="s">
        <v>25</v>
      </c>
      <c r="C25" s="8" t="s">
        <v>40</v>
      </c>
      <c r="D25" s="31" t="s">
        <v>203</v>
      </c>
      <c r="E25" s="4" t="s">
        <v>1</v>
      </c>
      <c r="F25" s="17" t="s">
        <v>21</v>
      </c>
      <c r="G25" s="5">
        <v>953.88</v>
      </c>
      <c r="H25" s="5">
        <f t="shared" si="5"/>
        <v>24.67</v>
      </c>
      <c r="I25" s="27"/>
      <c r="J25" s="5">
        <f t="shared" si="0"/>
        <v>0</v>
      </c>
      <c r="K25" s="64">
        <f t="shared" si="3"/>
        <v>0</v>
      </c>
      <c r="L25" s="5">
        <f t="shared" si="1"/>
        <v>0</v>
      </c>
      <c r="M25" s="64">
        <f>ROUND($K25*(VLOOKUP($E25,Tabla1[],2,FALSE)),2)</f>
        <v>0</v>
      </c>
      <c r="N25" s="64">
        <f>ROUND($K25*(VLOOKUP($E25,Tabla1[],3,FALSE)),2)</f>
        <v>0</v>
      </c>
      <c r="O25" s="64">
        <f t="shared" si="4"/>
        <v>0</v>
      </c>
      <c r="P25" s="64">
        <f t="shared" si="2"/>
        <v>0</v>
      </c>
      <c r="Q25" s="73">
        <f t="shared" si="2"/>
        <v>0</v>
      </c>
      <c r="R25" s="74"/>
    </row>
    <row r="26" spans="2:18" ht="27.65" customHeight="1" x14ac:dyDescent="0.35">
      <c r="B26" s="32" t="s">
        <v>25</v>
      </c>
      <c r="C26" s="8" t="s">
        <v>41</v>
      </c>
      <c r="D26" s="31" t="s">
        <v>204</v>
      </c>
      <c r="E26" s="4" t="s">
        <v>1</v>
      </c>
      <c r="F26" s="17" t="s">
        <v>21</v>
      </c>
      <c r="G26" s="5">
        <v>1742.45</v>
      </c>
      <c r="H26" s="5">
        <f t="shared" si="5"/>
        <v>24.67</v>
      </c>
      <c r="I26" s="27"/>
      <c r="J26" s="5">
        <f t="shared" si="0"/>
        <v>0</v>
      </c>
      <c r="K26" s="64">
        <f t="shared" si="3"/>
        <v>0</v>
      </c>
      <c r="L26" s="5">
        <f t="shared" si="1"/>
        <v>0</v>
      </c>
      <c r="M26" s="64">
        <f>ROUND($K26*(VLOOKUP($E26,Tabla1[],2,FALSE)),2)</f>
        <v>0</v>
      </c>
      <c r="N26" s="64">
        <f>ROUND($K26*(VLOOKUP($E26,Tabla1[],3,FALSE)),2)</f>
        <v>0</v>
      </c>
      <c r="O26" s="64">
        <f t="shared" si="4"/>
        <v>0</v>
      </c>
      <c r="P26" s="64">
        <f t="shared" si="2"/>
        <v>0</v>
      </c>
      <c r="Q26" s="73">
        <f t="shared" si="2"/>
        <v>0</v>
      </c>
      <c r="R26" s="74"/>
    </row>
    <row r="27" spans="2:18" ht="27.65" customHeight="1" x14ac:dyDescent="0.35">
      <c r="B27" s="32" t="s">
        <v>25</v>
      </c>
      <c r="C27" s="8" t="s">
        <v>42</v>
      </c>
      <c r="D27" s="31" t="s">
        <v>205</v>
      </c>
      <c r="E27" s="4" t="s">
        <v>1</v>
      </c>
      <c r="F27" s="17" t="s">
        <v>21</v>
      </c>
      <c r="G27" s="5">
        <v>285.08</v>
      </c>
      <c r="H27" s="5">
        <f t="shared" si="5"/>
        <v>24.67</v>
      </c>
      <c r="I27" s="27"/>
      <c r="J27" s="5">
        <f t="shared" si="0"/>
        <v>0</v>
      </c>
      <c r="K27" s="64">
        <f t="shared" si="3"/>
        <v>0</v>
      </c>
      <c r="L27" s="5">
        <f t="shared" si="1"/>
        <v>0</v>
      </c>
      <c r="M27" s="64">
        <f>ROUND($K27*(VLOOKUP($E27,Tabla1[],2,FALSE)),2)</f>
        <v>0</v>
      </c>
      <c r="N27" s="64">
        <f>ROUND($K27*(VLOOKUP($E27,Tabla1[],3,FALSE)),2)</f>
        <v>0</v>
      </c>
      <c r="O27" s="64">
        <f t="shared" si="4"/>
        <v>0</v>
      </c>
      <c r="P27" s="64">
        <f t="shared" si="2"/>
        <v>0</v>
      </c>
      <c r="Q27" s="73">
        <f t="shared" si="2"/>
        <v>0</v>
      </c>
      <c r="R27" s="74"/>
    </row>
    <row r="28" spans="2:18" ht="27.65" customHeight="1" x14ac:dyDescent="0.35">
      <c r="B28" s="32" t="s">
        <v>25</v>
      </c>
      <c r="C28" s="8" t="s">
        <v>43</v>
      </c>
      <c r="D28" s="31" t="s">
        <v>206</v>
      </c>
      <c r="E28" s="4" t="s">
        <v>1</v>
      </c>
      <c r="F28" s="17" t="s">
        <v>21</v>
      </c>
      <c r="G28" s="5">
        <v>548.4</v>
      </c>
      <c r="H28" s="5">
        <f t="shared" si="5"/>
        <v>24.67</v>
      </c>
      <c r="I28" s="27"/>
      <c r="J28" s="5">
        <f t="shared" si="0"/>
        <v>0</v>
      </c>
      <c r="K28" s="64">
        <f t="shared" si="3"/>
        <v>0</v>
      </c>
      <c r="L28" s="5">
        <f t="shared" si="1"/>
        <v>0</v>
      </c>
      <c r="M28" s="64">
        <f>ROUND($K28*(VLOOKUP($E28,Tabla1[],2,FALSE)),2)</f>
        <v>0</v>
      </c>
      <c r="N28" s="64">
        <f>ROUND($K28*(VLOOKUP($E28,Tabla1[],3,FALSE)),2)</f>
        <v>0</v>
      </c>
      <c r="O28" s="64">
        <f t="shared" si="4"/>
        <v>0</v>
      </c>
      <c r="P28" s="64">
        <f t="shared" si="2"/>
        <v>0</v>
      </c>
      <c r="Q28" s="73">
        <f t="shared" si="2"/>
        <v>0</v>
      </c>
      <c r="R28" s="74"/>
    </row>
    <row r="29" spans="2:18" ht="27.65" customHeight="1" x14ac:dyDescent="0.35">
      <c r="B29" s="32" t="s">
        <v>25</v>
      </c>
      <c r="C29" s="8" t="s">
        <v>44</v>
      </c>
      <c r="D29" s="31" t="s">
        <v>207</v>
      </c>
      <c r="E29" s="4" t="s">
        <v>1</v>
      </c>
      <c r="F29" s="17" t="s">
        <v>21</v>
      </c>
      <c r="G29" s="5">
        <v>109</v>
      </c>
      <c r="H29" s="5">
        <f t="shared" si="5"/>
        <v>24.67</v>
      </c>
      <c r="I29" s="27"/>
      <c r="J29" s="5">
        <f t="shared" si="0"/>
        <v>0</v>
      </c>
      <c r="K29" s="64">
        <f t="shared" si="3"/>
        <v>0</v>
      </c>
      <c r="L29" s="5">
        <f t="shared" si="1"/>
        <v>0</v>
      </c>
      <c r="M29" s="64">
        <f>ROUND($K29*(VLOOKUP($E29,Tabla1[],2,FALSE)),2)</f>
        <v>0</v>
      </c>
      <c r="N29" s="64">
        <f>ROUND($K29*(VLOOKUP($E29,Tabla1[],3,FALSE)),2)</f>
        <v>0</v>
      </c>
      <c r="O29" s="64">
        <f t="shared" si="4"/>
        <v>0</v>
      </c>
      <c r="P29" s="64">
        <f t="shared" si="2"/>
        <v>0</v>
      </c>
      <c r="Q29" s="73">
        <f t="shared" si="2"/>
        <v>0</v>
      </c>
      <c r="R29" s="74"/>
    </row>
    <row r="30" spans="2:18" ht="27.65" customHeight="1" x14ac:dyDescent="0.35">
      <c r="B30" s="32" t="s">
        <v>25</v>
      </c>
      <c r="C30" s="8" t="s">
        <v>45</v>
      </c>
      <c r="D30" s="31" t="s">
        <v>46</v>
      </c>
      <c r="E30" s="4" t="s">
        <v>1</v>
      </c>
      <c r="F30" s="17" t="s">
        <v>21</v>
      </c>
      <c r="G30" s="5">
        <v>147.19999999999999</v>
      </c>
      <c r="H30" s="5">
        <f t="shared" si="5"/>
        <v>24.67</v>
      </c>
      <c r="I30" s="27"/>
      <c r="J30" s="5">
        <f t="shared" si="0"/>
        <v>0</v>
      </c>
      <c r="K30" s="64">
        <f t="shared" si="3"/>
        <v>0</v>
      </c>
      <c r="L30" s="5">
        <f t="shared" si="1"/>
        <v>0</v>
      </c>
      <c r="M30" s="64">
        <f>ROUND($K30*(VLOOKUP($E30,Tabla1[],2,FALSE)),2)</f>
        <v>0</v>
      </c>
      <c r="N30" s="64">
        <f>ROUND($K30*(VLOOKUP($E30,Tabla1[],3,FALSE)),2)</f>
        <v>0</v>
      </c>
      <c r="O30" s="64">
        <f t="shared" si="4"/>
        <v>0</v>
      </c>
      <c r="P30" s="64">
        <f t="shared" si="2"/>
        <v>0</v>
      </c>
      <c r="Q30" s="73">
        <f t="shared" si="2"/>
        <v>0</v>
      </c>
      <c r="R30" s="74"/>
    </row>
    <row r="31" spans="2:18" ht="27.65" customHeight="1" x14ac:dyDescent="0.35">
      <c r="B31" s="32" t="s">
        <v>25</v>
      </c>
      <c r="C31" s="8" t="s">
        <v>47</v>
      </c>
      <c r="D31" s="31" t="s">
        <v>48</v>
      </c>
      <c r="E31" s="4" t="s">
        <v>1</v>
      </c>
      <c r="F31" s="17" t="s">
        <v>21</v>
      </c>
      <c r="G31" s="5">
        <v>138.52000000000001</v>
      </c>
      <c r="H31" s="5">
        <f t="shared" si="5"/>
        <v>24.67</v>
      </c>
      <c r="I31" s="27"/>
      <c r="J31" s="5">
        <f t="shared" si="0"/>
        <v>0</v>
      </c>
      <c r="K31" s="64">
        <f t="shared" si="3"/>
        <v>0</v>
      </c>
      <c r="L31" s="5">
        <f t="shared" si="1"/>
        <v>0</v>
      </c>
      <c r="M31" s="64">
        <f>ROUND($K31*(VLOOKUP($E31,Tabla1[],2,FALSE)),2)</f>
        <v>0</v>
      </c>
      <c r="N31" s="64">
        <f>ROUND($K31*(VLOOKUP($E31,Tabla1[],3,FALSE)),2)</f>
        <v>0</v>
      </c>
      <c r="O31" s="64">
        <f t="shared" si="4"/>
        <v>0</v>
      </c>
      <c r="P31" s="64">
        <f t="shared" si="2"/>
        <v>0</v>
      </c>
      <c r="Q31" s="73">
        <f t="shared" si="2"/>
        <v>0</v>
      </c>
      <c r="R31" s="74"/>
    </row>
    <row r="32" spans="2:18" ht="27.65" customHeight="1" x14ac:dyDescent="0.35">
      <c r="B32" s="32" t="s">
        <v>25</v>
      </c>
      <c r="C32" s="8" t="s">
        <v>49</v>
      </c>
      <c r="D32" s="31" t="s">
        <v>50</v>
      </c>
      <c r="E32" s="4" t="s">
        <v>0</v>
      </c>
      <c r="F32" s="17" t="s">
        <v>21</v>
      </c>
      <c r="G32" s="5">
        <v>20</v>
      </c>
      <c r="H32" s="5">
        <f t="shared" si="5"/>
        <v>24.67</v>
      </c>
      <c r="I32" s="27"/>
      <c r="J32" s="5">
        <f t="shared" si="0"/>
        <v>0</v>
      </c>
      <c r="K32" s="64">
        <f t="shared" si="3"/>
        <v>0</v>
      </c>
      <c r="L32" s="5">
        <f t="shared" si="1"/>
        <v>0</v>
      </c>
      <c r="M32" s="64">
        <f>ROUND($K32*(VLOOKUP($E32,Tabla1[],2,FALSE)),2)</f>
        <v>0</v>
      </c>
      <c r="N32" s="64">
        <f>ROUND($K32*(VLOOKUP($E32,Tabla1[],3,FALSE)),2)</f>
        <v>0</v>
      </c>
      <c r="O32" s="64">
        <f t="shared" si="4"/>
        <v>0</v>
      </c>
      <c r="P32" s="64">
        <f t="shared" si="2"/>
        <v>0</v>
      </c>
      <c r="Q32" s="73">
        <f t="shared" si="2"/>
        <v>0</v>
      </c>
      <c r="R32" s="74"/>
    </row>
    <row r="33" spans="2:18" ht="27.65" customHeight="1" x14ac:dyDescent="0.35">
      <c r="B33" s="32" t="s">
        <v>25</v>
      </c>
      <c r="C33" s="8" t="s">
        <v>51</v>
      </c>
      <c r="D33" s="31" t="s">
        <v>208</v>
      </c>
      <c r="E33" s="4" t="s">
        <v>1</v>
      </c>
      <c r="F33" s="17" t="s">
        <v>21</v>
      </c>
      <c r="G33" s="5">
        <v>130</v>
      </c>
      <c r="H33" s="5">
        <f t="shared" si="5"/>
        <v>24.67</v>
      </c>
      <c r="I33" s="27"/>
      <c r="J33" s="5">
        <f t="shared" si="0"/>
        <v>0</v>
      </c>
      <c r="K33" s="64">
        <f t="shared" si="3"/>
        <v>0</v>
      </c>
      <c r="L33" s="5">
        <f t="shared" si="1"/>
        <v>0</v>
      </c>
      <c r="M33" s="64">
        <f>ROUND($K33*(VLOOKUP($E33,Tabla1[],2,FALSE)),2)</f>
        <v>0</v>
      </c>
      <c r="N33" s="64">
        <f>ROUND($K33*(VLOOKUP($E33,Tabla1[],3,FALSE)),2)</f>
        <v>0</v>
      </c>
      <c r="O33" s="64">
        <f t="shared" si="4"/>
        <v>0</v>
      </c>
      <c r="P33" s="64">
        <f t="shared" si="2"/>
        <v>0</v>
      </c>
      <c r="Q33" s="73">
        <f t="shared" si="2"/>
        <v>0</v>
      </c>
      <c r="R33" s="74"/>
    </row>
    <row r="34" spans="2:18" ht="27.65" customHeight="1" x14ac:dyDescent="0.35">
      <c r="B34" s="32" t="s">
        <v>25</v>
      </c>
      <c r="C34" s="8" t="s">
        <v>52</v>
      </c>
      <c r="D34" s="31" t="s">
        <v>209</v>
      </c>
      <c r="E34" s="4" t="s">
        <v>1</v>
      </c>
      <c r="F34" s="17" t="s">
        <v>21</v>
      </c>
      <c r="G34" s="5">
        <v>492.2</v>
      </c>
      <c r="H34" s="5">
        <f t="shared" si="5"/>
        <v>24.67</v>
      </c>
      <c r="I34" s="27"/>
      <c r="J34" s="5">
        <f t="shared" si="0"/>
        <v>0</v>
      </c>
      <c r="K34" s="64">
        <f t="shared" si="3"/>
        <v>0</v>
      </c>
      <c r="L34" s="5">
        <f t="shared" si="1"/>
        <v>0</v>
      </c>
      <c r="M34" s="64">
        <f>ROUND($K34*(VLOOKUP($E34,Tabla1[],2,FALSE)),2)</f>
        <v>0</v>
      </c>
      <c r="N34" s="64">
        <f>ROUND($K34*(VLOOKUP($E34,Tabla1[],3,FALSE)),2)</f>
        <v>0</v>
      </c>
      <c r="O34" s="64">
        <f t="shared" si="4"/>
        <v>0</v>
      </c>
      <c r="P34" s="64">
        <f t="shared" si="2"/>
        <v>0</v>
      </c>
      <c r="Q34" s="73">
        <f t="shared" si="2"/>
        <v>0</v>
      </c>
      <c r="R34" s="74"/>
    </row>
    <row r="35" spans="2:18" ht="27.65" customHeight="1" x14ac:dyDescent="0.35">
      <c r="B35" s="32" t="s">
        <v>25</v>
      </c>
      <c r="C35" s="8" t="s">
        <v>53</v>
      </c>
      <c r="D35" s="31" t="s">
        <v>210</v>
      </c>
      <c r="E35" s="4" t="s">
        <v>1</v>
      </c>
      <c r="F35" s="17" t="s">
        <v>21</v>
      </c>
      <c r="G35" s="5">
        <v>288.35000000000002</v>
      </c>
      <c r="H35" s="5">
        <f t="shared" si="5"/>
        <v>24.67</v>
      </c>
      <c r="I35" s="27"/>
      <c r="J35" s="5">
        <f t="shared" si="0"/>
        <v>0</v>
      </c>
      <c r="K35" s="64">
        <f t="shared" si="3"/>
        <v>0</v>
      </c>
      <c r="L35" s="5">
        <f t="shared" si="1"/>
        <v>0</v>
      </c>
      <c r="M35" s="64">
        <f>ROUND($K35*(VLOOKUP($E35,Tabla1[],2,FALSE)),2)</f>
        <v>0</v>
      </c>
      <c r="N35" s="64">
        <f>ROUND($K35*(VLOOKUP($E35,Tabla1[],3,FALSE)),2)</f>
        <v>0</v>
      </c>
      <c r="O35" s="64">
        <f t="shared" si="4"/>
        <v>0</v>
      </c>
      <c r="P35" s="64">
        <f t="shared" si="2"/>
        <v>0</v>
      </c>
      <c r="Q35" s="73">
        <f t="shared" si="2"/>
        <v>0</v>
      </c>
      <c r="R35" s="74"/>
    </row>
    <row r="36" spans="2:18" ht="27.65" customHeight="1" x14ac:dyDescent="0.35">
      <c r="B36" s="32" t="s">
        <v>25</v>
      </c>
      <c r="C36" s="8" t="s">
        <v>54</v>
      </c>
      <c r="D36" s="31" t="s">
        <v>211</v>
      </c>
      <c r="E36" s="4" t="s">
        <v>2</v>
      </c>
      <c r="F36" s="17" t="s">
        <v>21</v>
      </c>
      <c r="G36" s="5">
        <v>10433.280000000001</v>
      </c>
      <c r="H36" s="5">
        <f t="shared" si="5"/>
        <v>24.67</v>
      </c>
      <c r="I36" s="27"/>
      <c r="J36" s="5">
        <f t="shared" ref="J36:J67" si="6">IF(E36="CRISTALES","-",ROUND(I36*H36,2))</f>
        <v>0</v>
      </c>
      <c r="K36" s="64">
        <f t="shared" ref="K36:K67" si="7">IF(E36="CRISTALES","-",ROUND(VLOOKUP(B36,$B$10:$C$10,2,0)*J36,2))</f>
        <v>0</v>
      </c>
      <c r="L36" s="5">
        <f t="shared" ref="L36:L67" si="8">IF(E36="CRISTALES","-",ROUND(K36/G36,2))</f>
        <v>0</v>
      </c>
      <c r="M36" s="64">
        <f>ROUND($K36*(VLOOKUP($E36,Tabla1[],2,FALSE)),2)</f>
        <v>0</v>
      </c>
      <c r="N36" s="64">
        <f>ROUND($K36*(VLOOKUP($E36,Tabla1[],3,FALSE)),2)</f>
        <v>0</v>
      </c>
      <c r="O36" s="64">
        <f t="shared" ref="O36:O67" si="9">K36+M36+N36</f>
        <v>0</v>
      </c>
      <c r="P36" s="64">
        <f t="shared" ref="P36:P67" si="10">ROUND(M36/$G36,2)</f>
        <v>0</v>
      </c>
      <c r="Q36" s="73">
        <f t="shared" ref="Q36:Q67" si="11">ROUND(N36/$G36,2)</f>
        <v>0</v>
      </c>
      <c r="R36" s="74"/>
    </row>
    <row r="37" spans="2:18" ht="27.65" customHeight="1" x14ac:dyDescent="0.35">
      <c r="B37" s="32" t="s">
        <v>25</v>
      </c>
      <c r="C37" s="8" t="s">
        <v>55</v>
      </c>
      <c r="D37" s="31" t="s">
        <v>212</v>
      </c>
      <c r="E37" s="4" t="s">
        <v>1</v>
      </c>
      <c r="F37" s="17" t="s">
        <v>21</v>
      </c>
      <c r="G37" s="5">
        <v>303.8</v>
      </c>
      <c r="H37" s="5">
        <f t="shared" si="5"/>
        <v>24.67</v>
      </c>
      <c r="I37" s="27"/>
      <c r="J37" s="5">
        <f t="shared" si="6"/>
        <v>0</v>
      </c>
      <c r="K37" s="64">
        <f t="shared" si="7"/>
        <v>0</v>
      </c>
      <c r="L37" s="5">
        <f t="shared" si="8"/>
        <v>0</v>
      </c>
      <c r="M37" s="64">
        <f>ROUND($K37*(VLOOKUP($E37,Tabla1[],2,FALSE)),2)</f>
        <v>0</v>
      </c>
      <c r="N37" s="64">
        <f>ROUND($K37*(VLOOKUP($E37,Tabla1[],3,FALSE)),2)</f>
        <v>0</v>
      </c>
      <c r="O37" s="64">
        <f t="shared" si="9"/>
        <v>0</v>
      </c>
      <c r="P37" s="64">
        <f t="shared" si="10"/>
        <v>0</v>
      </c>
      <c r="Q37" s="73">
        <f t="shared" si="11"/>
        <v>0</v>
      </c>
      <c r="R37" s="74"/>
    </row>
    <row r="38" spans="2:18" ht="27.65" customHeight="1" x14ac:dyDescent="0.35">
      <c r="B38" s="32" t="s">
        <v>25</v>
      </c>
      <c r="C38" s="8" t="s">
        <v>56</v>
      </c>
      <c r="D38" s="31" t="s">
        <v>213</v>
      </c>
      <c r="E38" s="4" t="s">
        <v>1</v>
      </c>
      <c r="F38" s="17" t="s">
        <v>21</v>
      </c>
      <c r="G38" s="5">
        <v>221.97</v>
      </c>
      <c r="H38" s="5">
        <f t="shared" si="5"/>
        <v>24.67</v>
      </c>
      <c r="I38" s="27"/>
      <c r="J38" s="5">
        <f t="shared" si="6"/>
        <v>0</v>
      </c>
      <c r="K38" s="64">
        <f t="shared" si="7"/>
        <v>0</v>
      </c>
      <c r="L38" s="5">
        <f t="shared" si="8"/>
        <v>0</v>
      </c>
      <c r="M38" s="64">
        <f>ROUND($K38*(VLOOKUP($E38,Tabla1[],2,FALSE)),2)</f>
        <v>0</v>
      </c>
      <c r="N38" s="64">
        <f>ROUND($K38*(VLOOKUP($E38,Tabla1[],3,FALSE)),2)</f>
        <v>0</v>
      </c>
      <c r="O38" s="64">
        <f t="shared" si="9"/>
        <v>0</v>
      </c>
      <c r="P38" s="64">
        <f t="shared" si="10"/>
        <v>0</v>
      </c>
      <c r="Q38" s="73">
        <f t="shared" si="11"/>
        <v>0</v>
      </c>
      <c r="R38" s="74"/>
    </row>
    <row r="39" spans="2:18" ht="27.65" customHeight="1" x14ac:dyDescent="0.35">
      <c r="B39" s="32" t="s">
        <v>25</v>
      </c>
      <c r="C39" s="8" t="s">
        <v>57</v>
      </c>
      <c r="D39" s="31" t="s">
        <v>214</v>
      </c>
      <c r="E39" s="4" t="s">
        <v>1</v>
      </c>
      <c r="F39" s="17" t="s">
        <v>21</v>
      </c>
      <c r="G39" s="5">
        <v>458.41</v>
      </c>
      <c r="H39" s="5">
        <f t="shared" si="5"/>
        <v>24.67</v>
      </c>
      <c r="I39" s="27"/>
      <c r="J39" s="5">
        <f t="shared" si="6"/>
        <v>0</v>
      </c>
      <c r="K39" s="64">
        <f t="shared" si="7"/>
        <v>0</v>
      </c>
      <c r="L39" s="5">
        <f t="shared" si="8"/>
        <v>0</v>
      </c>
      <c r="M39" s="64">
        <f>ROUND($K39*(VLOOKUP($E39,Tabla1[],2,FALSE)),2)</f>
        <v>0</v>
      </c>
      <c r="N39" s="64">
        <f>ROUND($K39*(VLOOKUP($E39,Tabla1[],3,FALSE)),2)</f>
        <v>0</v>
      </c>
      <c r="O39" s="64">
        <f t="shared" si="9"/>
        <v>0</v>
      </c>
      <c r="P39" s="64">
        <f t="shared" si="10"/>
        <v>0</v>
      </c>
      <c r="Q39" s="73">
        <f t="shared" si="11"/>
        <v>0</v>
      </c>
      <c r="R39" s="74"/>
    </row>
    <row r="40" spans="2:18" ht="27.65" customHeight="1" x14ac:dyDescent="0.35">
      <c r="B40" s="32" t="s">
        <v>25</v>
      </c>
      <c r="C40" s="8" t="s">
        <v>58</v>
      </c>
      <c r="D40" s="31" t="s">
        <v>215</v>
      </c>
      <c r="E40" s="4" t="s">
        <v>2</v>
      </c>
      <c r="F40" s="17" t="s">
        <v>21</v>
      </c>
      <c r="G40" s="5">
        <v>12640.09</v>
      </c>
      <c r="H40" s="5">
        <f t="shared" si="5"/>
        <v>24.67</v>
      </c>
      <c r="I40" s="27"/>
      <c r="J40" s="5">
        <f t="shared" si="6"/>
        <v>0</v>
      </c>
      <c r="K40" s="64">
        <f t="shared" si="7"/>
        <v>0</v>
      </c>
      <c r="L40" s="5">
        <f t="shared" si="8"/>
        <v>0</v>
      </c>
      <c r="M40" s="64">
        <f>ROUND($K40*(VLOOKUP($E40,Tabla1[],2,FALSE)),2)</f>
        <v>0</v>
      </c>
      <c r="N40" s="64">
        <f>ROUND($K40*(VLOOKUP($E40,Tabla1[],3,FALSE)),2)</f>
        <v>0</v>
      </c>
      <c r="O40" s="64">
        <f t="shared" si="9"/>
        <v>0</v>
      </c>
      <c r="P40" s="64">
        <f t="shared" si="10"/>
        <v>0</v>
      </c>
      <c r="Q40" s="73">
        <f t="shared" si="11"/>
        <v>0</v>
      </c>
      <c r="R40" s="74"/>
    </row>
    <row r="41" spans="2:18" ht="27.65" customHeight="1" x14ac:dyDescent="0.35">
      <c r="B41" s="32" t="s">
        <v>25</v>
      </c>
      <c r="C41" s="8" t="s">
        <v>59</v>
      </c>
      <c r="D41" s="31" t="s">
        <v>216</v>
      </c>
      <c r="E41" s="4" t="s">
        <v>2</v>
      </c>
      <c r="F41" s="17" t="s">
        <v>21</v>
      </c>
      <c r="G41" s="5">
        <v>58159.73</v>
      </c>
      <c r="H41" s="5">
        <f t="shared" si="5"/>
        <v>24.67</v>
      </c>
      <c r="I41" s="27"/>
      <c r="J41" s="5">
        <f t="shared" si="6"/>
        <v>0</v>
      </c>
      <c r="K41" s="64">
        <f t="shared" si="7"/>
        <v>0</v>
      </c>
      <c r="L41" s="5">
        <f t="shared" si="8"/>
        <v>0</v>
      </c>
      <c r="M41" s="64">
        <f>ROUND($K41*(VLOOKUP($E41,Tabla1[],2,FALSE)),2)</f>
        <v>0</v>
      </c>
      <c r="N41" s="64">
        <f>ROUND($K41*(VLOOKUP($E41,Tabla1[],3,FALSE)),2)</f>
        <v>0</v>
      </c>
      <c r="O41" s="64">
        <f t="shared" si="9"/>
        <v>0</v>
      </c>
      <c r="P41" s="64">
        <f t="shared" si="10"/>
        <v>0</v>
      </c>
      <c r="Q41" s="73">
        <f t="shared" si="11"/>
        <v>0</v>
      </c>
      <c r="R41" s="74"/>
    </row>
    <row r="42" spans="2:18" ht="27.65" customHeight="1" x14ac:dyDescent="0.35">
      <c r="B42" s="32" t="s">
        <v>25</v>
      </c>
      <c r="C42" s="8" t="s">
        <v>60</v>
      </c>
      <c r="D42" s="31" t="s">
        <v>217</v>
      </c>
      <c r="E42" s="4" t="s">
        <v>1</v>
      </c>
      <c r="F42" s="17" t="s">
        <v>21</v>
      </c>
      <c r="G42" s="5">
        <v>1275.49</v>
      </c>
      <c r="H42" s="5">
        <f t="shared" si="5"/>
        <v>24.67</v>
      </c>
      <c r="I42" s="27"/>
      <c r="J42" s="5">
        <f t="shared" si="6"/>
        <v>0</v>
      </c>
      <c r="K42" s="64">
        <f t="shared" si="7"/>
        <v>0</v>
      </c>
      <c r="L42" s="5">
        <f t="shared" si="8"/>
        <v>0</v>
      </c>
      <c r="M42" s="64">
        <f>ROUND($K42*(VLOOKUP($E42,Tabla1[],2,FALSE)),2)</f>
        <v>0</v>
      </c>
      <c r="N42" s="64">
        <f>ROUND($K42*(VLOOKUP($E42,Tabla1[],3,FALSE)),2)</f>
        <v>0</v>
      </c>
      <c r="O42" s="64">
        <f t="shared" si="9"/>
        <v>0</v>
      </c>
      <c r="P42" s="64">
        <f t="shared" si="10"/>
        <v>0</v>
      </c>
      <c r="Q42" s="73">
        <f t="shared" si="11"/>
        <v>0</v>
      </c>
      <c r="R42" s="74"/>
    </row>
    <row r="43" spans="2:18" ht="27.65" customHeight="1" x14ac:dyDescent="0.35">
      <c r="B43" s="32" t="s">
        <v>25</v>
      </c>
      <c r="C43" s="8" t="s">
        <v>61</v>
      </c>
      <c r="D43" s="31" t="s">
        <v>218</v>
      </c>
      <c r="E43" s="4" t="s">
        <v>1</v>
      </c>
      <c r="F43" s="17" t="s">
        <v>21</v>
      </c>
      <c r="G43" s="5">
        <v>320</v>
      </c>
      <c r="H43" s="5">
        <f t="shared" si="5"/>
        <v>24.67</v>
      </c>
      <c r="I43" s="27"/>
      <c r="J43" s="5">
        <f t="shared" si="6"/>
        <v>0</v>
      </c>
      <c r="K43" s="64">
        <f t="shared" si="7"/>
        <v>0</v>
      </c>
      <c r="L43" s="5">
        <f t="shared" si="8"/>
        <v>0</v>
      </c>
      <c r="M43" s="64">
        <f>ROUND($K43*(VLOOKUP($E43,Tabla1[],2,FALSE)),2)</f>
        <v>0</v>
      </c>
      <c r="N43" s="64">
        <f>ROUND($K43*(VLOOKUP($E43,Tabla1[],3,FALSE)),2)</f>
        <v>0</v>
      </c>
      <c r="O43" s="64">
        <f t="shared" si="9"/>
        <v>0</v>
      </c>
      <c r="P43" s="64">
        <f t="shared" si="10"/>
        <v>0</v>
      </c>
      <c r="Q43" s="73">
        <f t="shared" si="11"/>
        <v>0</v>
      </c>
      <c r="R43" s="74"/>
    </row>
    <row r="44" spans="2:18" ht="27.65" customHeight="1" x14ac:dyDescent="0.35">
      <c r="B44" s="32" t="s">
        <v>25</v>
      </c>
      <c r="C44" s="8" t="s">
        <v>62</v>
      </c>
      <c r="D44" s="31" t="s">
        <v>219</v>
      </c>
      <c r="E44" s="4" t="s">
        <v>1</v>
      </c>
      <c r="F44" s="17" t="s">
        <v>21</v>
      </c>
      <c r="G44" s="5">
        <v>1022</v>
      </c>
      <c r="H44" s="5">
        <f t="shared" si="5"/>
        <v>24.67</v>
      </c>
      <c r="I44" s="27"/>
      <c r="J44" s="5">
        <f t="shared" si="6"/>
        <v>0</v>
      </c>
      <c r="K44" s="64">
        <f t="shared" si="7"/>
        <v>0</v>
      </c>
      <c r="L44" s="5">
        <f t="shared" si="8"/>
        <v>0</v>
      </c>
      <c r="M44" s="64">
        <f>ROUND($K44*(VLOOKUP($E44,Tabla1[],2,FALSE)),2)</f>
        <v>0</v>
      </c>
      <c r="N44" s="64">
        <f>ROUND($K44*(VLOOKUP($E44,Tabla1[],3,FALSE)),2)</f>
        <v>0</v>
      </c>
      <c r="O44" s="64">
        <f t="shared" si="9"/>
        <v>0</v>
      </c>
      <c r="P44" s="64">
        <f t="shared" si="10"/>
        <v>0</v>
      </c>
      <c r="Q44" s="73">
        <f t="shared" si="11"/>
        <v>0</v>
      </c>
      <c r="R44" s="74"/>
    </row>
    <row r="45" spans="2:18" ht="27.65" customHeight="1" x14ac:dyDescent="0.35">
      <c r="B45" s="32" t="s">
        <v>25</v>
      </c>
      <c r="C45" s="8" t="s">
        <v>63</v>
      </c>
      <c r="D45" s="31" t="s">
        <v>220</v>
      </c>
      <c r="E45" s="4" t="s">
        <v>1</v>
      </c>
      <c r="F45" s="17" t="s">
        <v>21</v>
      </c>
      <c r="G45" s="5">
        <v>631.14</v>
      </c>
      <c r="H45" s="5">
        <f t="shared" si="5"/>
        <v>24.67</v>
      </c>
      <c r="I45" s="27"/>
      <c r="J45" s="5">
        <f t="shared" si="6"/>
        <v>0</v>
      </c>
      <c r="K45" s="64">
        <f t="shared" si="7"/>
        <v>0</v>
      </c>
      <c r="L45" s="5">
        <f t="shared" si="8"/>
        <v>0</v>
      </c>
      <c r="M45" s="64">
        <f>ROUND($K45*(VLOOKUP($E45,Tabla1[],2,FALSE)),2)</f>
        <v>0</v>
      </c>
      <c r="N45" s="64">
        <f>ROUND($K45*(VLOOKUP($E45,Tabla1[],3,FALSE)),2)</f>
        <v>0</v>
      </c>
      <c r="O45" s="64">
        <f t="shared" si="9"/>
        <v>0</v>
      </c>
      <c r="P45" s="64">
        <f t="shared" si="10"/>
        <v>0</v>
      </c>
      <c r="Q45" s="73">
        <f t="shared" si="11"/>
        <v>0</v>
      </c>
      <c r="R45" s="74"/>
    </row>
    <row r="46" spans="2:18" ht="27.65" customHeight="1" x14ac:dyDescent="0.35">
      <c r="B46" s="32" t="s">
        <v>25</v>
      </c>
      <c r="C46" s="8" t="s">
        <v>64</v>
      </c>
      <c r="D46" s="31" t="s">
        <v>221</v>
      </c>
      <c r="E46" s="4" t="s">
        <v>1</v>
      </c>
      <c r="F46" s="17" t="s">
        <v>21</v>
      </c>
      <c r="G46" s="5">
        <v>52</v>
      </c>
      <c r="H46" s="5">
        <f t="shared" si="5"/>
        <v>24.67</v>
      </c>
      <c r="I46" s="27"/>
      <c r="J46" s="5">
        <f t="shared" si="6"/>
        <v>0</v>
      </c>
      <c r="K46" s="64">
        <f t="shared" si="7"/>
        <v>0</v>
      </c>
      <c r="L46" s="5">
        <f t="shared" si="8"/>
        <v>0</v>
      </c>
      <c r="M46" s="64">
        <f>ROUND($K46*(VLOOKUP($E46,Tabla1[],2,FALSE)),2)</f>
        <v>0</v>
      </c>
      <c r="N46" s="64">
        <f>ROUND($K46*(VLOOKUP($E46,Tabla1[],3,FALSE)),2)</f>
        <v>0</v>
      </c>
      <c r="O46" s="64">
        <f t="shared" si="9"/>
        <v>0</v>
      </c>
      <c r="P46" s="64">
        <f t="shared" si="10"/>
        <v>0</v>
      </c>
      <c r="Q46" s="73">
        <f t="shared" si="11"/>
        <v>0</v>
      </c>
      <c r="R46" s="74"/>
    </row>
    <row r="47" spans="2:18" ht="27.65" customHeight="1" x14ac:dyDescent="0.35">
      <c r="B47" s="32" t="s">
        <v>25</v>
      </c>
      <c r="C47" s="8" t="s">
        <v>65</v>
      </c>
      <c r="D47" s="31" t="s">
        <v>66</v>
      </c>
      <c r="E47" s="4" t="s">
        <v>0</v>
      </c>
      <c r="F47" s="17" t="s">
        <v>21</v>
      </c>
      <c r="G47" s="5">
        <v>65</v>
      </c>
      <c r="H47" s="5">
        <f t="shared" si="5"/>
        <v>24.67</v>
      </c>
      <c r="I47" s="27"/>
      <c r="J47" s="5">
        <f t="shared" si="6"/>
        <v>0</v>
      </c>
      <c r="K47" s="64">
        <f t="shared" si="7"/>
        <v>0</v>
      </c>
      <c r="L47" s="5">
        <f t="shared" si="8"/>
        <v>0</v>
      </c>
      <c r="M47" s="64">
        <f>ROUND($K47*(VLOOKUP($E47,Tabla1[],2,FALSE)),2)</f>
        <v>0</v>
      </c>
      <c r="N47" s="64">
        <f>ROUND($K47*(VLOOKUP($E47,Tabla1[],3,FALSE)),2)</f>
        <v>0</v>
      </c>
      <c r="O47" s="64">
        <f t="shared" si="9"/>
        <v>0</v>
      </c>
      <c r="P47" s="64">
        <f t="shared" si="10"/>
        <v>0</v>
      </c>
      <c r="Q47" s="73">
        <f t="shared" si="11"/>
        <v>0</v>
      </c>
      <c r="R47" s="74"/>
    </row>
    <row r="48" spans="2:18" ht="27.65" customHeight="1" x14ac:dyDescent="0.35">
      <c r="B48" s="32" t="s">
        <v>25</v>
      </c>
      <c r="C48" s="8" t="s">
        <v>67</v>
      </c>
      <c r="D48" s="31" t="s">
        <v>222</v>
      </c>
      <c r="E48" s="4" t="s">
        <v>1</v>
      </c>
      <c r="F48" s="17" t="s">
        <v>21</v>
      </c>
      <c r="G48" s="5">
        <v>516.84</v>
      </c>
      <c r="H48" s="5">
        <f t="shared" si="5"/>
        <v>24.67</v>
      </c>
      <c r="I48" s="27"/>
      <c r="J48" s="5">
        <f t="shared" si="6"/>
        <v>0</v>
      </c>
      <c r="K48" s="64">
        <f t="shared" si="7"/>
        <v>0</v>
      </c>
      <c r="L48" s="5">
        <f t="shared" si="8"/>
        <v>0</v>
      </c>
      <c r="M48" s="64">
        <f>ROUND($K48*(VLOOKUP($E48,Tabla1[],2,FALSE)),2)</f>
        <v>0</v>
      </c>
      <c r="N48" s="64">
        <f>ROUND($K48*(VLOOKUP($E48,Tabla1[],3,FALSE)),2)</f>
        <v>0</v>
      </c>
      <c r="O48" s="64">
        <f t="shared" si="9"/>
        <v>0</v>
      </c>
      <c r="P48" s="64">
        <f t="shared" si="10"/>
        <v>0</v>
      </c>
      <c r="Q48" s="73">
        <f t="shared" si="11"/>
        <v>0</v>
      </c>
      <c r="R48" s="74"/>
    </row>
    <row r="49" spans="2:18" ht="27.65" customHeight="1" x14ac:dyDescent="0.35">
      <c r="B49" s="32" t="s">
        <v>25</v>
      </c>
      <c r="C49" s="8" t="s">
        <v>68</v>
      </c>
      <c r="D49" s="31" t="s">
        <v>223</v>
      </c>
      <c r="E49" s="4" t="s">
        <v>1</v>
      </c>
      <c r="F49" s="17" t="s">
        <v>21</v>
      </c>
      <c r="G49" s="5">
        <v>642</v>
      </c>
      <c r="H49" s="5">
        <f t="shared" si="5"/>
        <v>24.67</v>
      </c>
      <c r="I49" s="27"/>
      <c r="J49" s="5">
        <f t="shared" si="6"/>
        <v>0</v>
      </c>
      <c r="K49" s="64">
        <f t="shared" si="7"/>
        <v>0</v>
      </c>
      <c r="L49" s="5">
        <f t="shared" si="8"/>
        <v>0</v>
      </c>
      <c r="M49" s="64">
        <f>ROUND($K49*(VLOOKUP($E49,Tabla1[],2,FALSE)),2)</f>
        <v>0</v>
      </c>
      <c r="N49" s="64">
        <f>ROUND($K49*(VLOOKUP($E49,Tabla1[],3,FALSE)),2)</f>
        <v>0</v>
      </c>
      <c r="O49" s="64">
        <f t="shared" si="9"/>
        <v>0</v>
      </c>
      <c r="P49" s="64">
        <f t="shared" si="10"/>
        <v>0</v>
      </c>
      <c r="Q49" s="73">
        <f t="shared" si="11"/>
        <v>0</v>
      </c>
      <c r="R49" s="74"/>
    </row>
    <row r="50" spans="2:18" ht="27.65" customHeight="1" x14ac:dyDescent="0.35">
      <c r="B50" s="32" t="s">
        <v>25</v>
      </c>
      <c r="C50" s="8" t="s">
        <v>69</v>
      </c>
      <c r="D50" s="31" t="s">
        <v>70</v>
      </c>
      <c r="E50" s="4" t="s">
        <v>1</v>
      </c>
      <c r="F50" s="17" t="s">
        <v>21</v>
      </c>
      <c r="G50" s="5">
        <v>92</v>
      </c>
      <c r="H50" s="5">
        <f t="shared" si="5"/>
        <v>24.67</v>
      </c>
      <c r="I50" s="27"/>
      <c r="J50" s="5">
        <f t="shared" si="6"/>
        <v>0</v>
      </c>
      <c r="K50" s="64">
        <f t="shared" si="7"/>
        <v>0</v>
      </c>
      <c r="L50" s="5">
        <f t="shared" si="8"/>
        <v>0</v>
      </c>
      <c r="M50" s="64">
        <f>ROUND($K50*(VLOOKUP($E50,Tabla1[],2,FALSE)),2)</f>
        <v>0</v>
      </c>
      <c r="N50" s="64">
        <f>ROUND($K50*(VLOOKUP($E50,Tabla1[],3,FALSE)),2)</f>
        <v>0</v>
      </c>
      <c r="O50" s="64">
        <f t="shared" si="9"/>
        <v>0</v>
      </c>
      <c r="P50" s="64">
        <f t="shared" si="10"/>
        <v>0</v>
      </c>
      <c r="Q50" s="73">
        <f t="shared" si="11"/>
        <v>0</v>
      </c>
      <c r="R50" s="74"/>
    </row>
    <row r="51" spans="2:18" ht="27.65" customHeight="1" x14ac:dyDescent="0.35">
      <c r="B51" s="32" t="s">
        <v>25</v>
      </c>
      <c r="C51" s="8" t="s">
        <v>71</v>
      </c>
      <c r="D51" s="31" t="s">
        <v>224</v>
      </c>
      <c r="E51" s="4" t="s">
        <v>2</v>
      </c>
      <c r="F51" s="17" t="s">
        <v>21</v>
      </c>
      <c r="G51" s="5">
        <v>10084.77</v>
      </c>
      <c r="H51" s="5">
        <f t="shared" si="5"/>
        <v>24.67</v>
      </c>
      <c r="I51" s="27"/>
      <c r="J51" s="5">
        <f t="shared" si="6"/>
        <v>0</v>
      </c>
      <c r="K51" s="64">
        <f t="shared" si="7"/>
        <v>0</v>
      </c>
      <c r="L51" s="5">
        <f t="shared" si="8"/>
        <v>0</v>
      </c>
      <c r="M51" s="64">
        <f>ROUND($K51*(VLOOKUP($E51,Tabla1[],2,FALSE)),2)</f>
        <v>0</v>
      </c>
      <c r="N51" s="64">
        <f>ROUND($K51*(VLOOKUP($E51,Tabla1[],3,FALSE)),2)</f>
        <v>0</v>
      </c>
      <c r="O51" s="64">
        <f t="shared" si="9"/>
        <v>0</v>
      </c>
      <c r="P51" s="64">
        <f t="shared" si="10"/>
        <v>0</v>
      </c>
      <c r="Q51" s="73">
        <f t="shared" si="11"/>
        <v>0</v>
      </c>
      <c r="R51" s="74"/>
    </row>
    <row r="52" spans="2:18" ht="27.65" customHeight="1" x14ac:dyDescent="0.35">
      <c r="B52" s="32" t="s">
        <v>25</v>
      </c>
      <c r="C52" s="8" t="s">
        <v>72</v>
      </c>
      <c r="D52" s="31" t="s">
        <v>225</v>
      </c>
      <c r="E52" s="4" t="s">
        <v>1</v>
      </c>
      <c r="F52" s="17" t="s">
        <v>21</v>
      </c>
      <c r="G52" s="5">
        <v>219.79</v>
      </c>
      <c r="H52" s="5">
        <f t="shared" si="5"/>
        <v>24.67</v>
      </c>
      <c r="I52" s="27"/>
      <c r="J52" s="5">
        <f t="shared" si="6"/>
        <v>0</v>
      </c>
      <c r="K52" s="64">
        <f t="shared" si="7"/>
        <v>0</v>
      </c>
      <c r="L52" s="5">
        <f t="shared" si="8"/>
        <v>0</v>
      </c>
      <c r="M52" s="64">
        <f>ROUND($K52*(VLOOKUP($E52,Tabla1[],2,FALSE)),2)</f>
        <v>0</v>
      </c>
      <c r="N52" s="64">
        <f>ROUND($K52*(VLOOKUP($E52,Tabla1[],3,FALSE)),2)</f>
        <v>0</v>
      </c>
      <c r="O52" s="64">
        <f t="shared" si="9"/>
        <v>0</v>
      </c>
      <c r="P52" s="64">
        <f t="shared" si="10"/>
        <v>0</v>
      </c>
      <c r="Q52" s="73">
        <f t="shared" si="11"/>
        <v>0</v>
      </c>
      <c r="R52" s="74"/>
    </row>
    <row r="53" spans="2:18" ht="27.65" customHeight="1" x14ac:dyDescent="0.35">
      <c r="B53" s="32" t="s">
        <v>25</v>
      </c>
      <c r="C53" s="8" t="s">
        <v>73</v>
      </c>
      <c r="D53" s="31" t="s">
        <v>226</v>
      </c>
      <c r="E53" s="4" t="s">
        <v>1</v>
      </c>
      <c r="F53" s="17" t="s">
        <v>21</v>
      </c>
      <c r="G53" s="5">
        <v>441.74</v>
      </c>
      <c r="H53" s="5">
        <f t="shared" si="5"/>
        <v>24.67</v>
      </c>
      <c r="I53" s="27"/>
      <c r="J53" s="5">
        <f t="shared" si="6"/>
        <v>0</v>
      </c>
      <c r="K53" s="64">
        <f t="shared" si="7"/>
        <v>0</v>
      </c>
      <c r="L53" s="5">
        <f t="shared" si="8"/>
        <v>0</v>
      </c>
      <c r="M53" s="64">
        <f>ROUND($K53*(VLOOKUP($E53,Tabla1[],2,FALSE)),2)</f>
        <v>0</v>
      </c>
      <c r="N53" s="64">
        <f>ROUND($K53*(VLOOKUP($E53,Tabla1[],3,FALSE)),2)</f>
        <v>0</v>
      </c>
      <c r="O53" s="64">
        <f t="shared" si="9"/>
        <v>0</v>
      </c>
      <c r="P53" s="64">
        <f t="shared" si="10"/>
        <v>0</v>
      </c>
      <c r="Q53" s="73">
        <f t="shared" si="11"/>
        <v>0</v>
      </c>
      <c r="R53" s="74"/>
    </row>
    <row r="54" spans="2:18" ht="27.65" customHeight="1" x14ac:dyDescent="0.35">
      <c r="B54" s="32" t="s">
        <v>25</v>
      </c>
      <c r="C54" s="8" t="s">
        <v>74</v>
      </c>
      <c r="D54" s="31" t="s">
        <v>75</v>
      </c>
      <c r="E54" s="4" t="s">
        <v>1</v>
      </c>
      <c r="F54" s="17" t="s">
        <v>21</v>
      </c>
      <c r="G54" s="5">
        <v>150.53</v>
      </c>
      <c r="H54" s="5">
        <f t="shared" si="5"/>
        <v>24.67</v>
      </c>
      <c r="I54" s="27"/>
      <c r="J54" s="5">
        <f t="shared" si="6"/>
        <v>0</v>
      </c>
      <c r="K54" s="64">
        <f t="shared" si="7"/>
        <v>0</v>
      </c>
      <c r="L54" s="5">
        <f t="shared" si="8"/>
        <v>0</v>
      </c>
      <c r="M54" s="64">
        <f>ROUND($K54*(VLOOKUP($E54,Tabla1[],2,FALSE)),2)</f>
        <v>0</v>
      </c>
      <c r="N54" s="64">
        <f>ROUND($K54*(VLOOKUP($E54,Tabla1[],3,FALSE)),2)</f>
        <v>0</v>
      </c>
      <c r="O54" s="64">
        <f t="shared" si="9"/>
        <v>0</v>
      </c>
      <c r="P54" s="64">
        <f t="shared" si="10"/>
        <v>0</v>
      </c>
      <c r="Q54" s="73">
        <f t="shared" si="11"/>
        <v>0</v>
      </c>
      <c r="R54" s="74"/>
    </row>
    <row r="55" spans="2:18" ht="27.65" customHeight="1" x14ac:dyDescent="0.35">
      <c r="B55" s="32" t="s">
        <v>25</v>
      </c>
      <c r="C55" s="8" t="s">
        <v>76</v>
      </c>
      <c r="D55" s="31" t="s">
        <v>77</v>
      </c>
      <c r="E55" s="4" t="s">
        <v>1</v>
      </c>
      <c r="F55" s="17" t="s">
        <v>21</v>
      </c>
      <c r="G55" s="5">
        <v>727</v>
      </c>
      <c r="H55" s="5">
        <f t="shared" si="5"/>
        <v>24.67</v>
      </c>
      <c r="I55" s="27"/>
      <c r="J55" s="5">
        <f t="shared" si="6"/>
        <v>0</v>
      </c>
      <c r="K55" s="64">
        <f t="shared" si="7"/>
        <v>0</v>
      </c>
      <c r="L55" s="5">
        <f t="shared" si="8"/>
        <v>0</v>
      </c>
      <c r="M55" s="64">
        <f>ROUND($K55*(VLOOKUP($E55,Tabla1[],2,FALSE)),2)</f>
        <v>0</v>
      </c>
      <c r="N55" s="64">
        <f>ROUND($K55*(VLOOKUP($E55,Tabla1[],3,FALSE)),2)</f>
        <v>0</v>
      </c>
      <c r="O55" s="64">
        <f t="shared" si="9"/>
        <v>0</v>
      </c>
      <c r="P55" s="64">
        <f t="shared" si="10"/>
        <v>0</v>
      </c>
      <c r="Q55" s="73">
        <f t="shared" si="11"/>
        <v>0</v>
      </c>
      <c r="R55" s="74"/>
    </row>
    <row r="56" spans="2:18" ht="27.65" customHeight="1" x14ac:dyDescent="0.35">
      <c r="B56" s="32" t="s">
        <v>25</v>
      </c>
      <c r="C56" s="8" t="s">
        <v>78</v>
      </c>
      <c r="D56" s="31" t="s">
        <v>79</v>
      </c>
      <c r="E56" s="4" t="s">
        <v>1</v>
      </c>
      <c r="F56" s="17" t="s">
        <v>21</v>
      </c>
      <c r="G56" s="5">
        <v>677.27</v>
      </c>
      <c r="H56" s="5">
        <f t="shared" si="5"/>
        <v>24.67</v>
      </c>
      <c r="I56" s="27"/>
      <c r="J56" s="5">
        <f t="shared" si="6"/>
        <v>0</v>
      </c>
      <c r="K56" s="64">
        <f t="shared" si="7"/>
        <v>0</v>
      </c>
      <c r="L56" s="5">
        <f t="shared" si="8"/>
        <v>0</v>
      </c>
      <c r="M56" s="64">
        <f>ROUND($K56*(VLOOKUP($E56,Tabla1[],2,FALSE)),2)</f>
        <v>0</v>
      </c>
      <c r="N56" s="64">
        <f>ROUND($K56*(VLOOKUP($E56,Tabla1[],3,FALSE)),2)</f>
        <v>0</v>
      </c>
      <c r="O56" s="64">
        <f t="shared" si="9"/>
        <v>0</v>
      </c>
      <c r="P56" s="64">
        <f t="shared" si="10"/>
        <v>0</v>
      </c>
      <c r="Q56" s="73">
        <f t="shared" si="11"/>
        <v>0</v>
      </c>
      <c r="R56" s="74"/>
    </row>
    <row r="57" spans="2:18" ht="27.65" customHeight="1" x14ac:dyDescent="0.35">
      <c r="B57" s="32" t="s">
        <v>25</v>
      </c>
      <c r="C57" s="8" t="s">
        <v>227</v>
      </c>
      <c r="D57" s="31" t="s">
        <v>228</v>
      </c>
      <c r="E57" s="4" t="s">
        <v>0</v>
      </c>
      <c r="F57" s="17" t="s">
        <v>21</v>
      </c>
      <c r="G57" s="5">
        <v>17</v>
      </c>
      <c r="H57" s="5">
        <f t="shared" si="5"/>
        <v>24.67</v>
      </c>
      <c r="I57" s="27"/>
      <c r="J57" s="5">
        <f t="shared" si="6"/>
        <v>0</v>
      </c>
      <c r="K57" s="64">
        <f t="shared" si="7"/>
        <v>0</v>
      </c>
      <c r="L57" s="5">
        <f t="shared" si="8"/>
        <v>0</v>
      </c>
      <c r="M57" s="64">
        <f>ROUND($K57*(VLOOKUP($E57,Tabla1[],2,FALSE)),2)</f>
        <v>0</v>
      </c>
      <c r="N57" s="64">
        <f>ROUND($K57*(VLOOKUP($E57,Tabla1[],3,FALSE)),2)</f>
        <v>0</v>
      </c>
      <c r="O57" s="64">
        <f t="shared" si="9"/>
        <v>0</v>
      </c>
      <c r="P57" s="64">
        <f t="shared" si="10"/>
        <v>0</v>
      </c>
      <c r="Q57" s="73">
        <f t="shared" si="11"/>
        <v>0</v>
      </c>
      <c r="R57" s="74"/>
    </row>
    <row r="58" spans="2:18" ht="27.65" customHeight="1" x14ac:dyDescent="0.35">
      <c r="B58" s="32" t="s">
        <v>25</v>
      </c>
      <c r="C58" s="8" t="s">
        <v>80</v>
      </c>
      <c r="D58" s="31" t="s">
        <v>81</v>
      </c>
      <c r="E58" s="4" t="s">
        <v>1</v>
      </c>
      <c r="F58" s="17" t="s">
        <v>21</v>
      </c>
      <c r="G58" s="5">
        <v>178</v>
      </c>
      <c r="H58" s="5">
        <f t="shared" si="5"/>
        <v>24.67</v>
      </c>
      <c r="I58" s="27"/>
      <c r="J58" s="5">
        <f t="shared" si="6"/>
        <v>0</v>
      </c>
      <c r="K58" s="64">
        <f t="shared" si="7"/>
        <v>0</v>
      </c>
      <c r="L58" s="5">
        <f t="shared" si="8"/>
        <v>0</v>
      </c>
      <c r="M58" s="64">
        <f>ROUND($K58*(VLOOKUP($E58,Tabla1[],2,FALSE)),2)</f>
        <v>0</v>
      </c>
      <c r="N58" s="64">
        <f>ROUND($K58*(VLOOKUP($E58,Tabla1[],3,FALSE)),2)</f>
        <v>0</v>
      </c>
      <c r="O58" s="64">
        <f t="shared" si="9"/>
        <v>0</v>
      </c>
      <c r="P58" s="64">
        <f t="shared" si="10"/>
        <v>0</v>
      </c>
      <c r="Q58" s="73">
        <f t="shared" si="11"/>
        <v>0</v>
      </c>
      <c r="R58" s="74"/>
    </row>
    <row r="59" spans="2:18" ht="27.65" customHeight="1" x14ac:dyDescent="0.35">
      <c r="B59" s="32" t="s">
        <v>25</v>
      </c>
      <c r="C59" s="8" t="s">
        <v>82</v>
      </c>
      <c r="D59" s="31" t="s">
        <v>229</v>
      </c>
      <c r="E59" s="4" t="s">
        <v>1</v>
      </c>
      <c r="F59" s="17" t="s">
        <v>21</v>
      </c>
      <c r="G59" s="5">
        <v>267.18</v>
      </c>
      <c r="H59" s="5">
        <f t="shared" si="5"/>
        <v>24.67</v>
      </c>
      <c r="I59" s="27"/>
      <c r="J59" s="5">
        <f t="shared" si="6"/>
        <v>0</v>
      </c>
      <c r="K59" s="64">
        <f t="shared" si="7"/>
        <v>0</v>
      </c>
      <c r="L59" s="5">
        <f t="shared" si="8"/>
        <v>0</v>
      </c>
      <c r="M59" s="64">
        <f>ROUND($K59*(VLOOKUP($E59,Tabla1[],2,FALSE)),2)</f>
        <v>0</v>
      </c>
      <c r="N59" s="64">
        <f>ROUND($K59*(VLOOKUP($E59,Tabla1[],3,FALSE)),2)</f>
        <v>0</v>
      </c>
      <c r="O59" s="64">
        <f t="shared" si="9"/>
        <v>0</v>
      </c>
      <c r="P59" s="64">
        <f t="shared" si="10"/>
        <v>0</v>
      </c>
      <c r="Q59" s="73">
        <f t="shared" si="11"/>
        <v>0</v>
      </c>
      <c r="R59" s="74"/>
    </row>
    <row r="60" spans="2:18" ht="27.65" customHeight="1" x14ac:dyDescent="0.35">
      <c r="B60" s="32" t="s">
        <v>25</v>
      </c>
      <c r="C60" s="8" t="s">
        <v>83</v>
      </c>
      <c r="D60" s="31" t="s">
        <v>84</v>
      </c>
      <c r="E60" s="4" t="s">
        <v>1</v>
      </c>
      <c r="F60" s="17" t="s">
        <v>21</v>
      </c>
      <c r="G60" s="5">
        <v>308.23</v>
      </c>
      <c r="H60" s="5">
        <f t="shared" si="5"/>
        <v>24.67</v>
      </c>
      <c r="I60" s="27"/>
      <c r="J60" s="5">
        <f t="shared" si="6"/>
        <v>0</v>
      </c>
      <c r="K60" s="64">
        <f t="shared" si="7"/>
        <v>0</v>
      </c>
      <c r="L60" s="5">
        <f t="shared" si="8"/>
        <v>0</v>
      </c>
      <c r="M60" s="64">
        <f>ROUND($K60*(VLOOKUP($E60,Tabla1[],2,FALSE)),2)</f>
        <v>0</v>
      </c>
      <c r="N60" s="64">
        <f>ROUND($K60*(VLOOKUP($E60,Tabla1[],3,FALSE)),2)</f>
        <v>0</v>
      </c>
      <c r="O60" s="64">
        <f t="shared" si="9"/>
        <v>0</v>
      </c>
      <c r="P60" s="64">
        <f t="shared" si="10"/>
        <v>0</v>
      </c>
      <c r="Q60" s="73">
        <f t="shared" si="11"/>
        <v>0</v>
      </c>
      <c r="R60" s="74"/>
    </row>
    <row r="61" spans="2:18" ht="27.65" customHeight="1" x14ac:dyDescent="0.35">
      <c r="B61" s="32" t="s">
        <v>25</v>
      </c>
      <c r="C61" s="8" t="s">
        <v>85</v>
      </c>
      <c r="D61" s="31" t="s">
        <v>230</v>
      </c>
      <c r="E61" s="4" t="s">
        <v>1</v>
      </c>
      <c r="F61" s="17" t="s">
        <v>21</v>
      </c>
      <c r="G61" s="5">
        <v>55</v>
      </c>
      <c r="H61" s="5">
        <f t="shared" si="5"/>
        <v>24.67</v>
      </c>
      <c r="I61" s="27"/>
      <c r="J61" s="5">
        <f t="shared" si="6"/>
        <v>0</v>
      </c>
      <c r="K61" s="64">
        <f t="shared" si="7"/>
        <v>0</v>
      </c>
      <c r="L61" s="5">
        <f t="shared" si="8"/>
        <v>0</v>
      </c>
      <c r="M61" s="64">
        <f>ROUND($K61*(VLOOKUP($E61,Tabla1[],2,FALSE)),2)</f>
        <v>0</v>
      </c>
      <c r="N61" s="64">
        <f>ROUND($K61*(VLOOKUP($E61,Tabla1[],3,FALSE)),2)</f>
        <v>0</v>
      </c>
      <c r="O61" s="64">
        <f t="shared" si="9"/>
        <v>0</v>
      </c>
      <c r="P61" s="64">
        <f t="shared" si="10"/>
        <v>0</v>
      </c>
      <c r="Q61" s="73">
        <f t="shared" si="11"/>
        <v>0</v>
      </c>
      <c r="R61" s="74"/>
    </row>
    <row r="62" spans="2:18" ht="27.65" customHeight="1" x14ac:dyDescent="0.35">
      <c r="B62" s="32" t="s">
        <v>25</v>
      </c>
      <c r="C62" s="8" t="s">
        <v>86</v>
      </c>
      <c r="D62" s="31" t="s">
        <v>87</v>
      </c>
      <c r="E62" s="4" t="s">
        <v>0</v>
      </c>
      <c r="F62" s="17" t="s">
        <v>21</v>
      </c>
      <c r="G62" s="5">
        <v>28</v>
      </c>
      <c r="H62" s="5">
        <f t="shared" si="5"/>
        <v>24.67</v>
      </c>
      <c r="I62" s="27"/>
      <c r="J62" s="5">
        <f t="shared" si="6"/>
        <v>0</v>
      </c>
      <c r="K62" s="64">
        <f t="shared" si="7"/>
        <v>0</v>
      </c>
      <c r="L62" s="5">
        <f t="shared" si="8"/>
        <v>0</v>
      </c>
      <c r="M62" s="64">
        <f>ROUND($K62*(VLOOKUP($E62,Tabla1[],2,FALSE)),2)</f>
        <v>0</v>
      </c>
      <c r="N62" s="64">
        <f>ROUND($K62*(VLOOKUP($E62,Tabla1[],3,FALSE)),2)</f>
        <v>0</v>
      </c>
      <c r="O62" s="64">
        <f t="shared" si="9"/>
        <v>0</v>
      </c>
      <c r="P62" s="64">
        <f t="shared" si="10"/>
        <v>0</v>
      </c>
      <c r="Q62" s="73">
        <f t="shared" si="11"/>
        <v>0</v>
      </c>
      <c r="R62" s="74"/>
    </row>
    <row r="63" spans="2:18" ht="27.65" customHeight="1" x14ac:dyDescent="0.35">
      <c r="B63" s="32" t="s">
        <v>25</v>
      </c>
      <c r="C63" s="8" t="s">
        <v>88</v>
      </c>
      <c r="D63" s="31" t="s">
        <v>231</v>
      </c>
      <c r="E63" s="4" t="s">
        <v>1</v>
      </c>
      <c r="F63" s="17" t="s">
        <v>21</v>
      </c>
      <c r="G63" s="5">
        <v>618.24</v>
      </c>
      <c r="H63" s="5">
        <f t="shared" si="5"/>
        <v>24.67</v>
      </c>
      <c r="I63" s="27"/>
      <c r="J63" s="5">
        <f t="shared" si="6"/>
        <v>0</v>
      </c>
      <c r="K63" s="64">
        <f t="shared" si="7"/>
        <v>0</v>
      </c>
      <c r="L63" s="5">
        <f t="shared" si="8"/>
        <v>0</v>
      </c>
      <c r="M63" s="64">
        <f>ROUND($K63*(VLOOKUP($E63,Tabla1[],2,FALSE)),2)</f>
        <v>0</v>
      </c>
      <c r="N63" s="64">
        <f>ROUND($K63*(VLOOKUP($E63,Tabla1[],3,FALSE)),2)</f>
        <v>0</v>
      </c>
      <c r="O63" s="64">
        <f t="shared" si="9"/>
        <v>0</v>
      </c>
      <c r="P63" s="64">
        <f t="shared" si="10"/>
        <v>0</v>
      </c>
      <c r="Q63" s="73">
        <f t="shared" si="11"/>
        <v>0</v>
      </c>
      <c r="R63" s="74"/>
    </row>
    <row r="64" spans="2:18" ht="27.65" customHeight="1" x14ac:dyDescent="0.35">
      <c r="B64" s="32" t="s">
        <v>25</v>
      </c>
      <c r="C64" s="8" t="s">
        <v>89</v>
      </c>
      <c r="D64" s="31" t="s">
        <v>232</v>
      </c>
      <c r="E64" s="4" t="s">
        <v>1</v>
      </c>
      <c r="F64" s="17" t="s">
        <v>21</v>
      </c>
      <c r="G64" s="5">
        <v>409.07</v>
      </c>
      <c r="H64" s="5">
        <f t="shared" si="5"/>
        <v>24.67</v>
      </c>
      <c r="I64" s="27"/>
      <c r="J64" s="5">
        <f t="shared" si="6"/>
        <v>0</v>
      </c>
      <c r="K64" s="64">
        <f t="shared" si="7"/>
        <v>0</v>
      </c>
      <c r="L64" s="5">
        <f t="shared" si="8"/>
        <v>0</v>
      </c>
      <c r="M64" s="64">
        <f>ROUND($K64*(VLOOKUP($E64,Tabla1[],2,FALSE)),2)</f>
        <v>0</v>
      </c>
      <c r="N64" s="64">
        <f>ROUND($K64*(VLOOKUP($E64,Tabla1[],3,FALSE)),2)</f>
        <v>0</v>
      </c>
      <c r="O64" s="64">
        <f t="shared" si="9"/>
        <v>0</v>
      </c>
      <c r="P64" s="64">
        <f t="shared" si="10"/>
        <v>0</v>
      </c>
      <c r="Q64" s="73">
        <f t="shared" si="11"/>
        <v>0</v>
      </c>
      <c r="R64" s="74"/>
    </row>
    <row r="65" spans="2:18" ht="27.65" customHeight="1" x14ac:dyDescent="0.35">
      <c r="B65" s="32" t="s">
        <v>25</v>
      </c>
      <c r="C65" s="8" t="s">
        <v>90</v>
      </c>
      <c r="D65" s="31" t="s">
        <v>233</v>
      </c>
      <c r="E65" s="4" t="s">
        <v>1</v>
      </c>
      <c r="F65" s="17" t="s">
        <v>21</v>
      </c>
      <c r="G65" s="5">
        <v>214.6</v>
      </c>
      <c r="H65" s="5">
        <f t="shared" si="5"/>
        <v>24.67</v>
      </c>
      <c r="I65" s="27"/>
      <c r="J65" s="5">
        <f t="shared" si="6"/>
        <v>0</v>
      </c>
      <c r="K65" s="64">
        <f t="shared" si="7"/>
        <v>0</v>
      </c>
      <c r="L65" s="5">
        <f t="shared" si="8"/>
        <v>0</v>
      </c>
      <c r="M65" s="64">
        <f>ROUND($K65*(VLOOKUP($E65,Tabla1[],2,FALSE)),2)</f>
        <v>0</v>
      </c>
      <c r="N65" s="64">
        <f>ROUND($K65*(VLOOKUP($E65,Tabla1[],3,FALSE)),2)</f>
        <v>0</v>
      </c>
      <c r="O65" s="64">
        <f t="shared" si="9"/>
        <v>0</v>
      </c>
      <c r="P65" s="64">
        <f t="shared" si="10"/>
        <v>0</v>
      </c>
      <c r="Q65" s="73">
        <f t="shared" si="11"/>
        <v>0</v>
      </c>
      <c r="R65" s="74"/>
    </row>
    <row r="66" spans="2:18" ht="27.65" customHeight="1" x14ac:dyDescent="0.35">
      <c r="B66" s="32" t="s">
        <v>25</v>
      </c>
      <c r="C66" s="8" t="s">
        <v>91</v>
      </c>
      <c r="D66" s="31" t="s">
        <v>234</v>
      </c>
      <c r="E66" s="4" t="s">
        <v>1</v>
      </c>
      <c r="F66" s="17" t="s">
        <v>21</v>
      </c>
      <c r="G66" s="5">
        <v>505.74</v>
      </c>
      <c r="H66" s="5">
        <f t="shared" si="5"/>
        <v>24.67</v>
      </c>
      <c r="I66" s="27"/>
      <c r="J66" s="5">
        <f t="shared" si="6"/>
        <v>0</v>
      </c>
      <c r="K66" s="64">
        <f t="shared" si="7"/>
        <v>0</v>
      </c>
      <c r="L66" s="5">
        <f t="shared" si="8"/>
        <v>0</v>
      </c>
      <c r="M66" s="64">
        <f>ROUND($K66*(VLOOKUP($E66,Tabla1[],2,FALSE)),2)</f>
        <v>0</v>
      </c>
      <c r="N66" s="64">
        <f>ROUND($K66*(VLOOKUP($E66,Tabla1[],3,FALSE)),2)</f>
        <v>0</v>
      </c>
      <c r="O66" s="64">
        <f t="shared" si="9"/>
        <v>0</v>
      </c>
      <c r="P66" s="64">
        <f t="shared" si="10"/>
        <v>0</v>
      </c>
      <c r="Q66" s="73">
        <f t="shared" si="11"/>
        <v>0</v>
      </c>
      <c r="R66" s="74"/>
    </row>
    <row r="67" spans="2:18" ht="27.65" customHeight="1" x14ac:dyDescent="0.35">
      <c r="B67" s="32" t="s">
        <v>25</v>
      </c>
      <c r="C67" s="8" t="s">
        <v>92</v>
      </c>
      <c r="D67" s="31" t="s">
        <v>93</v>
      </c>
      <c r="E67" s="4" t="s">
        <v>0</v>
      </c>
      <c r="F67" s="17" t="s">
        <v>21</v>
      </c>
      <c r="G67" s="5">
        <v>40</v>
      </c>
      <c r="H67" s="5">
        <f t="shared" si="5"/>
        <v>24.67</v>
      </c>
      <c r="I67" s="27"/>
      <c r="J67" s="5">
        <f t="shared" si="6"/>
        <v>0</v>
      </c>
      <c r="K67" s="64">
        <f t="shared" si="7"/>
        <v>0</v>
      </c>
      <c r="L67" s="5">
        <f t="shared" si="8"/>
        <v>0</v>
      </c>
      <c r="M67" s="64">
        <f>ROUND($K67*(VLOOKUP($E67,Tabla1[],2,FALSE)),2)</f>
        <v>0</v>
      </c>
      <c r="N67" s="64">
        <f>ROUND($K67*(VLOOKUP($E67,Tabla1[],3,FALSE)),2)</f>
        <v>0</v>
      </c>
      <c r="O67" s="64">
        <f t="shared" si="9"/>
        <v>0</v>
      </c>
      <c r="P67" s="64">
        <f t="shared" si="10"/>
        <v>0</v>
      </c>
      <c r="Q67" s="73">
        <f t="shared" si="11"/>
        <v>0</v>
      </c>
      <c r="R67" s="74"/>
    </row>
    <row r="68" spans="2:18" ht="27.65" customHeight="1" x14ac:dyDescent="0.35">
      <c r="B68" s="32" t="s">
        <v>25</v>
      </c>
      <c r="C68" s="8" t="s">
        <v>94</v>
      </c>
      <c r="D68" s="31" t="s">
        <v>95</v>
      </c>
      <c r="E68" s="4" t="s">
        <v>1</v>
      </c>
      <c r="F68" s="17" t="s">
        <v>21</v>
      </c>
      <c r="G68" s="5">
        <v>353.25</v>
      </c>
      <c r="H68" s="5">
        <f t="shared" si="5"/>
        <v>24.67</v>
      </c>
      <c r="I68" s="27"/>
      <c r="J68" s="5">
        <f t="shared" ref="J68:J99" si="12">IF(E68="CRISTALES","-",ROUND(I68*H68,2))</f>
        <v>0</v>
      </c>
      <c r="K68" s="64">
        <f t="shared" ref="K68:K99" si="13">IF(E68="CRISTALES","-",ROUND(VLOOKUP(B68,$B$10:$C$10,2,0)*J68,2))</f>
        <v>0</v>
      </c>
      <c r="L68" s="5">
        <f t="shared" ref="L68:L99" si="14">IF(E68="CRISTALES","-",ROUND(K68/G68,2))</f>
        <v>0</v>
      </c>
      <c r="M68" s="64">
        <f>ROUND($K68*(VLOOKUP($E68,Tabla1[],2,FALSE)),2)</f>
        <v>0</v>
      </c>
      <c r="N68" s="64">
        <f>ROUND($K68*(VLOOKUP($E68,Tabla1[],3,FALSE)),2)</f>
        <v>0</v>
      </c>
      <c r="O68" s="64">
        <f t="shared" ref="O68:O99" si="15">K68+M68+N68</f>
        <v>0</v>
      </c>
      <c r="P68" s="64">
        <f t="shared" ref="P68:P99" si="16">ROUND(M68/$G68,2)</f>
        <v>0</v>
      </c>
      <c r="Q68" s="73">
        <f t="shared" ref="Q68:Q99" si="17">ROUND(N68/$G68,2)</f>
        <v>0</v>
      </c>
      <c r="R68" s="74"/>
    </row>
    <row r="69" spans="2:18" ht="27.65" customHeight="1" x14ac:dyDescent="0.35">
      <c r="B69" s="32" t="s">
        <v>25</v>
      </c>
      <c r="C69" s="8" t="s">
        <v>96</v>
      </c>
      <c r="D69" s="31" t="s">
        <v>235</v>
      </c>
      <c r="E69" s="4" t="s">
        <v>1</v>
      </c>
      <c r="F69" s="17" t="s">
        <v>21</v>
      </c>
      <c r="G69" s="5">
        <v>439</v>
      </c>
      <c r="H69" s="5">
        <f t="shared" si="5"/>
        <v>24.67</v>
      </c>
      <c r="I69" s="27"/>
      <c r="J69" s="5">
        <f t="shared" si="12"/>
        <v>0</v>
      </c>
      <c r="K69" s="64">
        <f t="shared" si="13"/>
        <v>0</v>
      </c>
      <c r="L69" s="5">
        <f t="shared" si="14"/>
        <v>0</v>
      </c>
      <c r="M69" s="64">
        <f>ROUND($K69*(VLOOKUP($E69,Tabla1[],2,FALSE)),2)</f>
        <v>0</v>
      </c>
      <c r="N69" s="64">
        <f>ROUND($K69*(VLOOKUP($E69,Tabla1[],3,FALSE)),2)</f>
        <v>0</v>
      </c>
      <c r="O69" s="64">
        <f t="shared" si="15"/>
        <v>0</v>
      </c>
      <c r="P69" s="64">
        <f t="shared" si="16"/>
        <v>0</v>
      </c>
      <c r="Q69" s="73">
        <f t="shared" si="17"/>
        <v>0</v>
      </c>
      <c r="R69" s="74"/>
    </row>
    <row r="70" spans="2:18" ht="27.65" customHeight="1" x14ac:dyDescent="0.35">
      <c r="B70" s="32" t="s">
        <v>25</v>
      </c>
      <c r="C70" s="8" t="s">
        <v>97</v>
      </c>
      <c r="D70" s="31" t="s">
        <v>236</v>
      </c>
      <c r="E70" s="4" t="s">
        <v>1</v>
      </c>
      <c r="F70" s="17" t="s">
        <v>21</v>
      </c>
      <c r="G70" s="5">
        <v>292</v>
      </c>
      <c r="H70" s="5">
        <f t="shared" si="5"/>
        <v>24.67</v>
      </c>
      <c r="I70" s="27"/>
      <c r="J70" s="5">
        <f t="shared" si="12"/>
        <v>0</v>
      </c>
      <c r="K70" s="64">
        <f t="shared" si="13"/>
        <v>0</v>
      </c>
      <c r="L70" s="5">
        <f t="shared" si="14"/>
        <v>0</v>
      </c>
      <c r="M70" s="64">
        <f>ROUND($K70*(VLOOKUP($E70,Tabla1[],2,FALSE)),2)</f>
        <v>0</v>
      </c>
      <c r="N70" s="64">
        <f>ROUND($K70*(VLOOKUP($E70,Tabla1[],3,FALSE)),2)</f>
        <v>0</v>
      </c>
      <c r="O70" s="64">
        <f t="shared" si="15"/>
        <v>0</v>
      </c>
      <c r="P70" s="64">
        <f t="shared" si="16"/>
        <v>0</v>
      </c>
      <c r="Q70" s="73">
        <f t="shared" si="17"/>
        <v>0</v>
      </c>
      <c r="R70" s="74"/>
    </row>
    <row r="71" spans="2:18" ht="27.65" customHeight="1" x14ac:dyDescent="0.35">
      <c r="B71" s="32" t="s">
        <v>25</v>
      </c>
      <c r="C71" s="8" t="s">
        <v>98</v>
      </c>
      <c r="D71" s="31" t="s">
        <v>99</v>
      </c>
      <c r="E71" s="4" t="s">
        <v>1</v>
      </c>
      <c r="F71" s="17" t="s">
        <v>21</v>
      </c>
      <c r="G71" s="5">
        <v>922</v>
      </c>
      <c r="H71" s="5">
        <f t="shared" si="5"/>
        <v>24.67</v>
      </c>
      <c r="I71" s="27"/>
      <c r="J71" s="5">
        <f t="shared" si="12"/>
        <v>0</v>
      </c>
      <c r="K71" s="64">
        <f t="shared" si="13"/>
        <v>0</v>
      </c>
      <c r="L71" s="5">
        <f t="shared" si="14"/>
        <v>0</v>
      </c>
      <c r="M71" s="64">
        <f>ROUND($K71*(VLOOKUP($E71,Tabla1[],2,FALSE)),2)</f>
        <v>0</v>
      </c>
      <c r="N71" s="64">
        <f>ROUND($K71*(VLOOKUP($E71,Tabla1[],3,FALSE)),2)</f>
        <v>0</v>
      </c>
      <c r="O71" s="64">
        <f t="shared" si="15"/>
        <v>0</v>
      </c>
      <c r="P71" s="64">
        <f t="shared" si="16"/>
        <v>0</v>
      </c>
      <c r="Q71" s="73">
        <f t="shared" si="17"/>
        <v>0</v>
      </c>
      <c r="R71" s="74"/>
    </row>
    <row r="72" spans="2:18" ht="27.65" customHeight="1" x14ac:dyDescent="0.35">
      <c r="B72" s="32" t="s">
        <v>25</v>
      </c>
      <c r="C72" s="8" t="s">
        <v>100</v>
      </c>
      <c r="D72" s="31" t="s">
        <v>101</v>
      </c>
      <c r="E72" s="4" t="s">
        <v>1</v>
      </c>
      <c r="F72" s="17" t="s">
        <v>21</v>
      </c>
      <c r="G72" s="5">
        <v>193.44</v>
      </c>
      <c r="H72" s="5">
        <f t="shared" si="5"/>
        <v>24.67</v>
      </c>
      <c r="I72" s="27"/>
      <c r="J72" s="5">
        <f t="shared" si="12"/>
        <v>0</v>
      </c>
      <c r="K72" s="64">
        <f t="shared" si="13"/>
        <v>0</v>
      </c>
      <c r="L72" s="5">
        <f t="shared" si="14"/>
        <v>0</v>
      </c>
      <c r="M72" s="64">
        <f>ROUND($K72*(VLOOKUP($E72,Tabla1[],2,FALSE)),2)</f>
        <v>0</v>
      </c>
      <c r="N72" s="64">
        <f>ROUND($K72*(VLOOKUP($E72,Tabla1[],3,FALSE)),2)</f>
        <v>0</v>
      </c>
      <c r="O72" s="64">
        <f t="shared" si="15"/>
        <v>0</v>
      </c>
      <c r="P72" s="64">
        <f t="shared" si="16"/>
        <v>0</v>
      </c>
      <c r="Q72" s="73">
        <f t="shared" si="17"/>
        <v>0</v>
      </c>
      <c r="R72" s="74"/>
    </row>
    <row r="73" spans="2:18" ht="27.65" customHeight="1" x14ac:dyDescent="0.35">
      <c r="B73" s="32" t="s">
        <v>25</v>
      </c>
      <c r="C73" s="8" t="s">
        <v>102</v>
      </c>
      <c r="D73" s="31" t="s">
        <v>237</v>
      </c>
      <c r="E73" s="4" t="s">
        <v>1</v>
      </c>
      <c r="F73" s="17" t="s">
        <v>21</v>
      </c>
      <c r="G73" s="5">
        <v>395.18</v>
      </c>
      <c r="H73" s="5">
        <f t="shared" si="5"/>
        <v>24.67</v>
      </c>
      <c r="I73" s="27"/>
      <c r="J73" s="5">
        <f t="shared" si="12"/>
        <v>0</v>
      </c>
      <c r="K73" s="64">
        <f t="shared" si="13"/>
        <v>0</v>
      </c>
      <c r="L73" s="5">
        <f t="shared" si="14"/>
        <v>0</v>
      </c>
      <c r="M73" s="64">
        <f>ROUND($K73*(VLOOKUP($E73,Tabla1[],2,FALSE)),2)</f>
        <v>0</v>
      </c>
      <c r="N73" s="64">
        <f>ROUND($K73*(VLOOKUP($E73,Tabla1[],3,FALSE)),2)</f>
        <v>0</v>
      </c>
      <c r="O73" s="64">
        <f t="shared" si="15"/>
        <v>0</v>
      </c>
      <c r="P73" s="64">
        <f t="shared" si="16"/>
        <v>0</v>
      </c>
      <c r="Q73" s="73">
        <f t="shared" si="17"/>
        <v>0</v>
      </c>
      <c r="R73" s="74"/>
    </row>
    <row r="74" spans="2:18" ht="27.65" customHeight="1" x14ac:dyDescent="0.35">
      <c r="B74" s="32" t="s">
        <v>25</v>
      </c>
      <c r="C74" s="8" t="s">
        <v>103</v>
      </c>
      <c r="D74" s="31" t="s">
        <v>104</v>
      </c>
      <c r="E74" s="4" t="s">
        <v>1</v>
      </c>
      <c r="F74" s="17" t="s">
        <v>21</v>
      </c>
      <c r="G74" s="5">
        <v>259.66000000000003</v>
      </c>
      <c r="H74" s="5">
        <f t="shared" si="5"/>
        <v>24.67</v>
      </c>
      <c r="I74" s="27"/>
      <c r="J74" s="5">
        <f t="shared" si="12"/>
        <v>0</v>
      </c>
      <c r="K74" s="64">
        <f t="shared" si="13"/>
        <v>0</v>
      </c>
      <c r="L74" s="5">
        <f t="shared" si="14"/>
        <v>0</v>
      </c>
      <c r="M74" s="64">
        <f>ROUND($K74*(VLOOKUP($E74,Tabla1[],2,FALSE)),2)</f>
        <v>0</v>
      </c>
      <c r="N74" s="64">
        <f>ROUND($K74*(VLOOKUP($E74,Tabla1[],3,FALSE)),2)</f>
        <v>0</v>
      </c>
      <c r="O74" s="64">
        <f t="shared" si="15"/>
        <v>0</v>
      </c>
      <c r="P74" s="64">
        <f t="shared" si="16"/>
        <v>0</v>
      </c>
      <c r="Q74" s="73">
        <f t="shared" si="17"/>
        <v>0</v>
      </c>
      <c r="R74" s="74"/>
    </row>
    <row r="75" spans="2:18" ht="27.65" customHeight="1" x14ac:dyDescent="0.35">
      <c r="B75" s="32" t="s">
        <v>25</v>
      </c>
      <c r="C75" s="8" t="s">
        <v>105</v>
      </c>
      <c r="D75" s="31" t="s">
        <v>106</v>
      </c>
      <c r="E75" s="4" t="s">
        <v>1</v>
      </c>
      <c r="F75" s="17" t="s">
        <v>21</v>
      </c>
      <c r="G75" s="5">
        <v>86</v>
      </c>
      <c r="H75" s="5">
        <f t="shared" si="5"/>
        <v>24.67</v>
      </c>
      <c r="I75" s="27"/>
      <c r="J75" s="5">
        <f t="shared" si="12"/>
        <v>0</v>
      </c>
      <c r="K75" s="64">
        <f t="shared" si="13"/>
        <v>0</v>
      </c>
      <c r="L75" s="5">
        <f t="shared" si="14"/>
        <v>0</v>
      </c>
      <c r="M75" s="64">
        <f>ROUND($K75*(VLOOKUP($E75,Tabla1[],2,FALSE)),2)</f>
        <v>0</v>
      </c>
      <c r="N75" s="64">
        <f>ROUND($K75*(VLOOKUP($E75,Tabla1[],3,FALSE)),2)</f>
        <v>0</v>
      </c>
      <c r="O75" s="64">
        <f t="shared" si="15"/>
        <v>0</v>
      </c>
      <c r="P75" s="64">
        <f t="shared" si="16"/>
        <v>0</v>
      </c>
      <c r="Q75" s="73">
        <f t="shared" si="17"/>
        <v>0</v>
      </c>
      <c r="R75" s="74"/>
    </row>
    <row r="76" spans="2:18" ht="27.65" customHeight="1" x14ac:dyDescent="0.35">
      <c r="B76" s="32" t="s">
        <v>25</v>
      </c>
      <c r="C76" s="8" t="s">
        <v>107</v>
      </c>
      <c r="D76" s="31" t="s">
        <v>238</v>
      </c>
      <c r="E76" s="4" t="s">
        <v>1</v>
      </c>
      <c r="F76" s="17" t="s">
        <v>21</v>
      </c>
      <c r="G76" s="5">
        <v>437.89</v>
      </c>
      <c r="H76" s="5">
        <f t="shared" si="5"/>
        <v>24.67</v>
      </c>
      <c r="I76" s="27"/>
      <c r="J76" s="5">
        <f t="shared" si="12"/>
        <v>0</v>
      </c>
      <c r="K76" s="64">
        <f t="shared" si="13"/>
        <v>0</v>
      </c>
      <c r="L76" s="5">
        <f t="shared" si="14"/>
        <v>0</v>
      </c>
      <c r="M76" s="64">
        <f>ROUND($K76*(VLOOKUP($E76,Tabla1[],2,FALSE)),2)</f>
        <v>0</v>
      </c>
      <c r="N76" s="64">
        <f>ROUND($K76*(VLOOKUP($E76,Tabla1[],3,FALSE)),2)</f>
        <v>0</v>
      </c>
      <c r="O76" s="64">
        <f t="shared" si="15"/>
        <v>0</v>
      </c>
      <c r="P76" s="64">
        <f t="shared" si="16"/>
        <v>0</v>
      </c>
      <c r="Q76" s="73">
        <f t="shared" si="17"/>
        <v>0</v>
      </c>
      <c r="R76" s="74"/>
    </row>
    <row r="77" spans="2:18" ht="27.65" customHeight="1" x14ac:dyDescent="0.35">
      <c r="B77" s="32" t="s">
        <v>25</v>
      </c>
      <c r="C77" s="8" t="s">
        <v>108</v>
      </c>
      <c r="D77" s="31" t="s">
        <v>109</v>
      </c>
      <c r="E77" s="4" t="s">
        <v>1</v>
      </c>
      <c r="F77" s="17" t="s">
        <v>21</v>
      </c>
      <c r="G77" s="5">
        <v>409.95</v>
      </c>
      <c r="H77" s="5">
        <f t="shared" si="5"/>
        <v>24.67</v>
      </c>
      <c r="I77" s="27"/>
      <c r="J77" s="5">
        <f t="shared" si="12"/>
        <v>0</v>
      </c>
      <c r="K77" s="64">
        <f t="shared" si="13"/>
        <v>0</v>
      </c>
      <c r="L77" s="5">
        <f t="shared" si="14"/>
        <v>0</v>
      </c>
      <c r="M77" s="64">
        <f>ROUND($K77*(VLOOKUP($E77,Tabla1[],2,FALSE)),2)</f>
        <v>0</v>
      </c>
      <c r="N77" s="64">
        <f>ROUND($K77*(VLOOKUP($E77,Tabla1[],3,FALSE)),2)</f>
        <v>0</v>
      </c>
      <c r="O77" s="64">
        <f t="shared" si="15"/>
        <v>0</v>
      </c>
      <c r="P77" s="64">
        <f t="shared" si="16"/>
        <v>0</v>
      </c>
      <c r="Q77" s="73">
        <f t="shared" si="17"/>
        <v>0</v>
      </c>
      <c r="R77" s="74"/>
    </row>
    <row r="78" spans="2:18" ht="27.65" customHeight="1" x14ac:dyDescent="0.35">
      <c r="B78" s="32" t="s">
        <v>25</v>
      </c>
      <c r="C78" s="8" t="s">
        <v>110</v>
      </c>
      <c r="D78" s="31" t="s">
        <v>239</v>
      </c>
      <c r="E78" s="4" t="s">
        <v>1</v>
      </c>
      <c r="F78" s="17" t="s">
        <v>21</v>
      </c>
      <c r="G78" s="5">
        <v>244.53</v>
      </c>
      <c r="H78" s="5">
        <f t="shared" si="5"/>
        <v>24.67</v>
      </c>
      <c r="I78" s="27"/>
      <c r="J78" s="5">
        <f t="shared" si="12"/>
        <v>0</v>
      </c>
      <c r="K78" s="64">
        <f t="shared" si="13"/>
        <v>0</v>
      </c>
      <c r="L78" s="5">
        <f t="shared" si="14"/>
        <v>0</v>
      </c>
      <c r="M78" s="64">
        <f>ROUND($K78*(VLOOKUP($E78,Tabla1[],2,FALSE)),2)</f>
        <v>0</v>
      </c>
      <c r="N78" s="64">
        <f>ROUND($K78*(VLOOKUP($E78,Tabla1[],3,FALSE)),2)</f>
        <v>0</v>
      </c>
      <c r="O78" s="64">
        <f t="shared" si="15"/>
        <v>0</v>
      </c>
      <c r="P78" s="64">
        <f t="shared" si="16"/>
        <v>0</v>
      </c>
      <c r="Q78" s="73">
        <f t="shared" si="17"/>
        <v>0</v>
      </c>
      <c r="R78" s="74"/>
    </row>
    <row r="79" spans="2:18" ht="27.65" customHeight="1" x14ac:dyDescent="0.35">
      <c r="B79" s="32" t="s">
        <v>25</v>
      </c>
      <c r="C79" s="8" t="s">
        <v>111</v>
      </c>
      <c r="D79" s="31" t="s">
        <v>240</v>
      </c>
      <c r="E79" s="4" t="s">
        <v>1</v>
      </c>
      <c r="F79" s="17" t="s">
        <v>21</v>
      </c>
      <c r="G79" s="5">
        <v>229.39</v>
      </c>
      <c r="H79" s="5">
        <f t="shared" si="5"/>
        <v>24.67</v>
      </c>
      <c r="I79" s="27"/>
      <c r="J79" s="5">
        <f t="shared" si="12"/>
        <v>0</v>
      </c>
      <c r="K79" s="64">
        <f t="shared" si="13"/>
        <v>0</v>
      </c>
      <c r="L79" s="5">
        <f t="shared" si="14"/>
        <v>0</v>
      </c>
      <c r="M79" s="64">
        <f>ROUND($K79*(VLOOKUP($E79,Tabla1[],2,FALSE)),2)</f>
        <v>0</v>
      </c>
      <c r="N79" s="64">
        <f>ROUND($K79*(VLOOKUP($E79,Tabla1[],3,FALSE)),2)</f>
        <v>0</v>
      </c>
      <c r="O79" s="64">
        <f t="shared" si="15"/>
        <v>0</v>
      </c>
      <c r="P79" s="64">
        <f t="shared" si="16"/>
        <v>0</v>
      </c>
      <c r="Q79" s="73">
        <f t="shared" si="17"/>
        <v>0</v>
      </c>
      <c r="R79" s="74"/>
    </row>
    <row r="80" spans="2:18" ht="27.65" customHeight="1" x14ac:dyDescent="0.35">
      <c r="B80" s="32" t="s">
        <v>25</v>
      </c>
      <c r="C80" s="8" t="s">
        <v>112</v>
      </c>
      <c r="D80" s="31" t="s">
        <v>241</v>
      </c>
      <c r="E80" s="4" t="s">
        <v>1</v>
      </c>
      <c r="F80" s="17" t="s">
        <v>21</v>
      </c>
      <c r="G80" s="5">
        <v>526.79</v>
      </c>
      <c r="H80" s="5">
        <f t="shared" si="5"/>
        <v>24.67</v>
      </c>
      <c r="I80" s="27"/>
      <c r="J80" s="5">
        <f t="shared" si="12"/>
        <v>0</v>
      </c>
      <c r="K80" s="64">
        <f t="shared" si="13"/>
        <v>0</v>
      </c>
      <c r="L80" s="5">
        <f t="shared" si="14"/>
        <v>0</v>
      </c>
      <c r="M80" s="64">
        <f>ROUND($K80*(VLOOKUP($E80,Tabla1[],2,FALSE)),2)</f>
        <v>0</v>
      </c>
      <c r="N80" s="64">
        <f>ROUND($K80*(VLOOKUP($E80,Tabla1[],3,FALSE)),2)</f>
        <v>0</v>
      </c>
      <c r="O80" s="64">
        <f t="shared" si="15"/>
        <v>0</v>
      </c>
      <c r="P80" s="64">
        <f t="shared" si="16"/>
        <v>0</v>
      </c>
      <c r="Q80" s="73">
        <f t="shared" si="17"/>
        <v>0</v>
      </c>
      <c r="R80" s="74"/>
    </row>
    <row r="81" spans="2:18" ht="27.65" customHeight="1" x14ac:dyDescent="0.35">
      <c r="B81" s="32" t="s">
        <v>25</v>
      </c>
      <c r="C81" s="8" t="s">
        <v>113</v>
      </c>
      <c r="D81" s="31" t="s">
        <v>114</v>
      </c>
      <c r="E81" s="4" t="s">
        <v>0</v>
      </c>
      <c r="F81" s="17" t="s">
        <v>21</v>
      </c>
      <c r="G81" s="5">
        <v>23</v>
      </c>
      <c r="H81" s="5">
        <f t="shared" ref="H81:H144" si="18">49.34/2</f>
        <v>24.67</v>
      </c>
      <c r="I81" s="27"/>
      <c r="J81" s="5">
        <f t="shared" si="12"/>
        <v>0</v>
      </c>
      <c r="K81" s="64">
        <f t="shared" si="13"/>
        <v>0</v>
      </c>
      <c r="L81" s="5">
        <f t="shared" si="14"/>
        <v>0</v>
      </c>
      <c r="M81" s="64">
        <f>ROUND($K81*(VLOOKUP($E81,Tabla1[],2,FALSE)),2)</f>
        <v>0</v>
      </c>
      <c r="N81" s="64">
        <f>ROUND($K81*(VLOOKUP($E81,Tabla1[],3,FALSE)),2)</f>
        <v>0</v>
      </c>
      <c r="O81" s="64">
        <f t="shared" si="15"/>
        <v>0</v>
      </c>
      <c r="P81" s="64">
        <f t="shared" si="16"/>
        <v>0</v>
      </c>
      <c r="Q81" s="73">
        <f t="shared" si="17"/>
        <v>0</v>
      </c>
      <c r="R81" s="74"/>
    </row>
    <row r="82" spans="2:18" ht="27.65" customHeight="1" x14ac:dyDescent="0.35">
      <c r="B82" s="32" t="s">
        <v>25</v>
      </c>
      <c r="C82" s="8" t="s">
        <v>115</v>
      </c>
      <c r="D82" s="31" t="s">
        <v>242</v>
      </c>
      <c r="E82" s="4" t="s">
        <v>1</v>
      </c>
      <c r="F82" s="17" t="s">
        <v>21</v>
      </c>
      <c r="G82" s="5">
        <v>470.89</v>
      </c>
      <c r="H82" s="5">
        <f t="shared" si="18"/>
        <v>24.67</v>
      </c>
      <c r="I82" s="27"/>
      <c r="J82" s="5">
        <f t="shared" si="12"/>
        <v>0</v>
      </c>
      <c r="K82" s="64">
        <f t="shared" si="13"/>
        <v>0</v>
      </c>
      <c r="L82" s="5">
        <f t="shared" si="14"/>
        <v>0</v>
      </c>
      <c r="M82" s="64">
        <f>ROUND($K82*(VLOOKUP($E82,Tabla1[],2,FALSE)),2)</f>
        <v>0</v>
      </c>
      <c r="N82" s="64">
        <f>ROUND($K82*(VLOOKUP($E82,Tabla1[],3,FALSE)),2)</f>
        <v>0</v>
      </c>
      <c r="O82" s="64">
        <f t="shared" si="15"/>
        <v>0</v>
      </c>
      <c r="P82" s="64">
        <f t="shared" si="16"/>
        <v>0</v>
      </c>
      <c r="Q82" s="73">
        <f t="shared" si="17"/>
        <v>0</v>
      </c>
      <c r="R82" s="74"/>
    </row>
    <row r="83" spans="2:18" ht="27.65" customHeight="1" x14ac:dyDescent="0.35">
      <c r="B83" s="32" t="s">
        <v>25</v>
      </c>
      <c r="C83" s="8" t="s">
        <v>116</v>
      </c>
      <c r="D83" s="31" t="s">
        <v>117</v>
      </c>
      <c r="E83" s="4" t="s">
        <v>1</v>
      </c>
      <c r="F83" s="17" t="s">
        <v>21</v>
      </c>
      <c r="G83" s="5">
        <v>60</v>
      </c>
      <c r="H83" s="5">
        <f t="shared" si="18"/>
        <v>24.67</v>
      </c>
      <c r="I83" s="27"/>
      <c r="J83" s="5">
        <f t="shared" si="12"/>
        <v>0</v>
      </c>
      <c r="K83" s="64">
        <f t="shared" si="13"/>
        <v>0</v>
      </c>
      <c r="L83" s="5">
        <f t="shared" si="14"/>
        <v>0</v>
      </c>
      <c r="M83" s="64">
        <f>ROUND($K83*(VLOOKUP($E83,Tabla1[],2,FALSE)),2)</f>
        <v>0</v>
      </c>
      <c r="N83" s="64">
        <f>ROUND($K83*(VLOOKUP($E83,Tabla1[],3,FALSE)),2)</f>
        <v>0</v>
      </c>
      <c r="O83" s="64">
        <f t="shared" si="15"/>
        <v>0</v>
      </c>
      <c r="P83" s="64">
        <f t="shared" si="16"/>
        <v>0</v>
      </c>
      <c r="Q83" s="73">
        <f t="shared" si="17"/>
        <v>0</v>
      </c>
      <c r="R83" s="74"/>
    </row>
    <row r="84" spans="2:18" ht="27.65" customHeight="1" x14ac:dyDescent="0.35">
      <c r="B84" s="32" t="s">
        <v>25</v>
      </c>
      <c r="C84" s="8" t="s">
        <v>118</v>
      </c>
      <c r="D84" s="31" t="s">
        <v>243</v>
      </c>
      <c r="E84" s="4" t="s">
        <v>1</v>
      </c>
      <c r="F84" s="17" t="s">
        <v>21</v>
      </c>
      <c r="G84" s="5">
        <v>431.34</v>
      </c>
      <c r="H84" s="5">
        <f t="shared" si="18"/>
        <v>24.67</v>
      </c>
      <c r="I84" s="27"/>
      <c r="J84" s="5">
        <f t="shared" si="12"/>
        <v>0</v>
      </c>
      <c r="K84" s="64">
        <f t="shared" si="13"/>
        <v>0</v>
      </c>
      <c r="L84" s="5">
        <f t="shared" si="14"/>
        <v>0</v>
      </c>
      <c r="M84" s="64">
        <f>ROUND($K84*(VLOOKUP($E84,Tabla1[],2,FALSE)),2)</f>
        <v>0</v>
      </c>
      <c r="N84" s="64">
        <f>ROUND($K84*(VLOOKUP($E84,Tabla1[],3,FALSE)),2)</f>
        <v>0</v>
      </c>
      <c r="O84" s="64">
        <f t="shared" si="15"/>
        <v>0</v>
      </c>
      <c r="P84" s="64">
        <f t="shared" si="16"/>
        <v>0</v>
      </c>
      <c r="Q84" s="73">
        <f t="shared" si="17"/>
        <v>0</v>
      </c>
      <c r="R84" s="74"/>
    </row>
    <row r="85" spans="2:18" ht="27.65" customHeight="1" x14ac:dyDescent="0.35">
      <c r="B85" s="32" t="s">
        <v>25</v>
      </c>
      <c r="C85" s="8" t="s">
        <v>119</v>
      </c>
      <c r="D85" s="31" t="s">
        <v>244</v>
      </c>
      <c r="E85" s="4" t="s">
        <v>1</v>
      </c>
      <c r="F85" s="17" t="s">
        <v>21</v>
      </c>
      <c r="G85" s="5">
        <v>661</v>
      </c>
      <c r="H85" s="5">
        <f t="shared" si="18"/>
        <v>24.67</v>
      </c>
      <c r="I85" s="27"/>
      <c r="J85" s="5">
        <f t="shared" si="12"/>
        <v>0</v>
      </c>
      <c r="K85" s="64">
        <f t="shared" si="13"/>
        <v>0</v>
      </c>
      <c r="L85" s="5">
        <f t="shared" si="14"/>
        <v>0</v>
      </c>
      <c r="M85" s="64">
        <f>ROUND($K85*(VLOOKUP($E85,Tabla1[],2,FALSE)),2)</f>
        <v>0</v>
      </c>
      <c r="N85" s="64">
        <f>ROUND($K85*(VLOOKUP($E85,Tabla1[],3,FALSE)),2)</f>
        <v>0</v>
      </c>
      <c r="O85" s="64">
        <f t="shared" si="15"/>
        <v>0</v>
      </c>
      <c r="P85" s="64">
        <f t="shared" si="16"/>
        <v>0</v>
      </c>
      <c r="Q85" s="73">
        <f t="shared" si="17"/>
        <v>0</v>
      </c>
      <c r="R85" s="74"/>
    </row>
    <row r="86" spans="2:18" ht="27.65" customHeight="1" x14ac:dyDescent="0.35">
      <c r="B86" s="32" t="s">
        <v>25</v>
      </c>
      <c r="C86" s="8" t="s">
        <v>120</v>
      </c>
      <c r="D86" s="31" t="s">
        <v>245</v>
      </c>
      <c r="E86" s="4" t="s">
        <v>1</v>
      </c>
      <c r="F86" s="17" t="s">
        <v>21</v>
      </c>
      <c r="G86" s="5">
        <v>460</v>
      </c>
      <c r="H86" s="5">
        <f t="shared" si="18"/>
        <v>24.67</v>
      </c>
      <c r="I86" s="27"/>
      <c r="J86" s="5">
        <f t="shared" si="12"/>
        <v>0</v>
      </c>
      <c r="K86" s="64">
        <f t="shared" si="13"/>
        <v>0</v>
      </c>
      <c r="L86" s="5">
        <f t="shared" si="14"/>
        <v>0</v>
      </c>
      <c r="M86" s="64">
        <f>ROUND($K86*(VLOOKUP($E86,Tabla1[],2,FALSE)),2)</f>
        <v>0</v>
      </c>
      <c r="N86" s="64">
        <f>ROUND($K86*(VLOOKUP($E86,Tabla1[],3,FALSE)),2)</f>
        <v>0</v>
      </c>
      <c r="O86" s="64">
        <f t="shared" si="15"/>
        <v>0</v>
      </c>
      <c r="P86" s="64">
        <f t="shared" si="16"/>
        <v>0</v>
      </c>
      <c r="Q86" s="73">
        <f t="shared" si="17"/>
        <v>0</v>
      </c>
      <c r="R86" s="74"/>
    </row>
    <row r="87" spans="2:18" ht="27.65" customHeight="1" x14ac:dyDescent="0.35">
      <c r="B87" s="32" t="s">
        <v>25</v>
      </c>
      <c r="C87" s="8" t="s">
        <v>121</v>
      </c>
      <c r="D87" s="31" t="s">
        <v>246</v>
      </c>
      <c r="E87" s="4" t="s">
        <v>1</v>
      </c>
      <c r="F87" s="17" t="s">
        <v>21</v>
      </c>
      <c r="G87" s="5">
        <v>491.25</v>
      </c>
      <c r="H87" s="5">
        <f t="shared" si="18"/>
        <v>24.67</v>
      </c>
      <c r="I87" s="27"/>
      <c r="J87" s="5">
        <f t="shared" si="12"/>
        <v>0</v>
      </c>
      <c r="K87" s="64">
        <f t="shared" si="13"/>
        <v>0</v>
      </c>
      <c r="L87" s="5">
        <f t="shared" si="14"/>
        <v>0</v>
      </c>
      <c r="M87" s="64">
        <f>ROUND($K87*(VLOOKUP($E87,Tabla1[],2,FALSE)),2)</f>
        <v>0</v>
      </c>
      <c r="N87" s="64">
        <f>ROUND($K87*(VLOOKUP($E87,Tabla1[],3,FALSE)),2)</f>
        <v>0</v>
      </c>
      <c r="O87" s="64">
        <f t="shared" si="15"/>
        <v>0</v>
      </c>
      <c r="P87" s="64">
        <f t="shared" si="16"/>
        <v>0</v>
      </c>
      <c r="Q87" s="73">
        <f t="shared" si="17"/>
        <v>0</v>
      </c>
      <c r="R87" s="74"/>
    </row>
    <row r="88" spans="2:18" ht="27.65" customHeight="1" x14ac:dyDescent="0.35">
      <c r="B88" s="32" t="s">
        <v>25</v>
      </c>
      <c r="C88" s="8" t="s">
        <v>122</v>
      </c>
      <c r="D88" s="31" t="s">
        <v>247</v>
      </c>
      <c r="E88" s="4" t="s">
        <v>1</v>
      </c>
      <c r="F88" s="17" t="s">
        <v>21</v>
      </c>
      <c r="G88" s="5">
        <v>150</v>
      </c>
      <c r="H88" s="5">
        <f t="shared" si="18"/>
        <v>24.67</v>
      </c>
      <c r="I88" s="27"/>
      <c r="J88" s="5">
        <f t="shared" si="12"/>
        <v>0</v>
      </c>
      <c r="K88" s="64">
        <f t="shared" si="13"/>
        <v>0</v>
      </c>
      <c r="L88" s="5">
        <f t="shared" si="14"/>
        <v>0</v>
      </c>
      <c r="M88" s="64">
        <f>ROUND($K88*(VLOOKUP($E88,Tabla1[],2,FALSE)),2)</f>
        <v>0</v>
      </c>
      <c r="N88" s="64">
        <f>ROUND($K88*(VLOOKUP($E88,Tabla1[],3,FALSE)),2)</f>
        <v>0</v>
      </c>
      <c r="O88" s="64">
        <f t="shared" si="15"/>
        <v>0</v>
      </c>
      <c r="P88" s="64">
        <f t="shared" si="16"/>
        <v>0</v>
      </c>
      <c r="Q88" s="73">
        <f t="shared" si="17"/>
        <v>0</v>
      </c>
      <c r="R88" s="74"/>
    </row>
    <row r="89" spans="2:18" ht="27.65" customHeight="1" x14ac:dyDescent="0.35">
      <c r="B89" s="32" t="s">
        <v>25</v>
      </c>
      <c r="C89" s="8" t="s">
        <v>123</v>
      </c>
      <c r="D89" s="31" t="s">
        <v>248</v>
      </c>
      <c r="E89" s="4" t="s">
        <v>1</v>
      </c>
      <c r="F89" s="17" t="s">
        <v>21</v>
      </c>
      <c r="G89" s="5">
        <v>706.72</v>
      </c>
      <c r="H89" s="5">
        <f t="shared" si="18"/>
        <v>24.67</v>
      </c>
      <c r="I89" s="27"/>
      <c r="J89" s="5">
        <f t="shared" si="12"/>
        <v>0</v>
      </c>
      <c r="K89" s="64">
        <f t="shared" si="13"/>
        <v>0</v>
      </c>
      <c r="L89" s="5">
        <f t="shared" si="14"/>
        <v>0</v>
      </c>
      <c r="M89" s="64">
        <f>ROUND($K89*(VLOOKUP($E89,Tabla1[],2,FALSE)),2)</f>
        <v>0</v>
      </c>
      <c r="N89" s="64">
        <f>ROUND($K89*(VLOOKUP($E89,Tabla1[],3,FALSE)),2)</f>
        <v>0</v>
      </c>
      <c r="O89" s="64">
        <f t="shared" si="15"/>
        <v>0</v>
      </c>
      <c r="P89" s="64">
        <f t="shared" si="16"/>
        <v>0</v>
      </c>
      <c r="Q89" s="73">
        <f t="shared" si="17"/>
        <v>0</v>
      </c>
      <c r="R89" s="74"/>
    </row>
    <row r="90" spans="2:18" ht="27.65" customHeight="1" x14ac:dyDescent="0.35">
      <c r="B90" s="32" t="s">
        <v>25</v>
      </c>
      <c r="C90" s="8" t="s">
        <v>124</v>
      </c>
      <c r="D90" s="31" t="s">
        <v>249</v>
      </c>
      <c r="E90" s="4" t="s">
        <v>1</v>
      </c>
      <c r="F90" s="17" t="s">
        <v>21</v>
      </c>
      <c r="G90" s="5">
        <v>136.56</v>
      </c>
      <c r="H90" s="5">
        <f t="shared" si="18"/>
        <v>24.67</v>
      </c>
      <c r="I90" s="27"/>
      <c r="J90" s="5">
        <f t="shared" si="12"/>
        <v>0</v>
      </c>
      <c r="K90" s="64">
        <f t="shared" si="13"/>
        <v>0</v>
      </c>
      <c r="L90" s="5">
        <f t="shared" si="14"/>
        <v>0</v>
      </c>
      <c r="M90" s="64">
        <f>ROUND($K90*(VLOOKUP($E90,Tabla1[],2,FALSE)),2)</f>
        <v>0</v>
      </c>
      <c r="N90" s="64">
        <f>ROUND($K90*(VLOOKUP($E90,Tabla1[],3,FALSE)),2)</f>
        <v>0</v>
      </c>
      <c r="O90" s="64">
        <f t="shared" si="15"/>
        <v>0</v>
      </c>
      <c r="P90" s="64">
        <f t="shared" si="16"/>
        <v>0</v>
      </c>
      <c r="Q90" s="73">
        <f t="shared" si="17"/>
        <v>0</v>
      </c>
      <c r="R90" s="74"/>
    </row>
    <row r="91" spans="2:18" ht="27.65" customHeight="1" x14ac:dyDescent="0.35">
      <c r="B91" s="32" t="s">
        <v>25</v>
      </c>
      <c r="C91" s="8" t="s">
        <v>125</v>
      </c>
      <c r="D91" s="31" t="s">
        <v>126</v>
      </c>
      <c r="E91" s="4" t="s">
        <v>1</v>
      </c>
      <c r="F91" s="17" t="s">
        <v>21</v>
      </c>
      <c r="G91" s="5">
        <v>219.85</v>
      </c>
      <c r="H91" s="5">
        <f t="shared" si="18"/>
        <v>24.67</v>
      </c>
      <c r="I91" s="27"/>
      <c r="J91" s="5">
        <f t="shared" si="12"/>
        <v>0</v>
      </c>
      <c r="K91" s="64">
        <f t="shared" si="13"/>
        <v>0</v>
      </c>
      <c r="L91" s="5">
        <f t="shared" si="14"/>
        <v>0</v>
      </c>
      <c r="M91" s="64">
        <f>ROUND($K91*(VLOOKUP($E91,Tabla1[],2,FALSE)),2)</f>
        <v>0</v>
      </c>
      <c r="N91" s="64">
        <f>ROUND($K91*(VLOOKUP($E91,Tabla1[],3,FALSE)),2)</f>
        <v>0</v>
      </c>
      <c r="O91" s="64">
        <f t="shared" si="15"/>
        <v>0</v>
      </c>
      <c r="P91" s="64">
        <f t="shared" si="16"/>
        <v>0</v>
      </c>
      <c r="Q91" s="73">
        <f t="shared" si="17"/>
        <v>0</v>
      </c>
      <c r="R91" s="74"/>
    </row>
    <row r="92" spans="2:18" ht="27.65" customHeight="1" x14ac:dyDescent="0.35">
      <c r="B92" s="32" t="s">
        <v>25</v>
      </c>
      <c r="C92" s="8" t="s">
        <v>127</v>
      </c>
      <c r="D92" s="31" t="s">
        <v>128</v>
      </c>
      <c r="E92" s="4" t="s">
        <v>1</v>
      </c>
      <c r="F92" s="17" t="s">
        <v>21</v>
      </c>
      <c r="G92" s="5">
        <v>88.88</v>
      </c>
      <c r="H92" s="5">
        <f t="shared" si="18"/>
        <v>24.67</v>
      </c>
      <c r="I92" s="27"/>
      <c r="J92" s="5">
        <f t="shared" si="12"/>
        <v>0</v>
      </c>
      <c r="K92" s="64">
        <f t="shared" si="13"/>
        <v>0</v>
      </c>
      <c r="L92" s="5">
        <f t="shared" si="14"/>
        <v>0</v>
      </c>
      <c r="M92" s="64">
        <f>ROUND($K92*(VLOOKUP($E92,Tabla1[],2,FALSE)),2)</f>
        <v>0</v>
      </c>
      <c r="N92" s="64">
        <f>ROUND($K92*(VLOOKUP($E92,Tabla1[],3,FALSE)),2)</f>
        <v>0</v>
      </c>
      <c r="O92" s="64">
        <f t="shared" si="15"/>
        <v>0</v>
      </c>
      <c r="P92" s="64">
        <f t="shared" si="16"/>
        <v>0</v>
      </c>
      <c r="Q92" s="73">
        <f t="shared" si="17"/>
        <v>0</v>
      </c>
      <c r="R92" s="74"/>
    </row>
    <row r="93" spans="2:18" ht="27.65" customHeight="1" x14ac:dyDescent="0.35">
      <c r="B93" s="32" t="s">
        <v>25</v>
      </c>
      <c r="C93" s="8" t="s">
        <v>129</v>
      </c>
      <c r="D93" s="31" t="s">
        <v>130</v>
      </c>
      <c r="E93" s="4" t="s">
        <v>0</v>
      </c>
      <c r="F93" s="17" t="s">
        <v>21</v>
      </c>
      <c r="G93" s="5">
        <v>30</v>
      </c>
      <c r="H93" s="5">
        <f t="shared" si="18"/>
        <v>24.67</v>
      </c>
      <c r="I93" s="27"/>
      <c r="J93" s="5">
        <f t="shared" si="12"/>
        <v>0</v>
      </c>
      <c r="K93" s="64">
        <f t="shared" si="13"/>
        <v>0</v>
      </c>
      <c r="L93" s="5">
        <f t="shared" si="14"/>
        <v>0</v>
      </c>
      <c r="M93" s="64">
        <f>ROUND($K93*(VLOOKUP($E93,Tabla1[],2,FALSE)),2)</f>
        <v>0</v>
      </c>
      <c r="N93" s="64">
        <f>ROUND($K93*(VLOOKUP($E93,Tabla1[],3,FALSE)),2)</f>
        <v>0</v>
      </c>
      <c r="O93" s="64">
        <f t="shared" si="15"/>
        <v>0</v>
      </c>
      <c r="P93" s="64">
        <f t="shared" si="16"/>
        <v>0</v>
      </c>
      <c r="Q93" s="73">
        <f t="shared" si="17"/>
        <v>0</v>
      </c>
      <c r="R93" s="74"/>
    </row>
    <row r="94" spans="2:18" ht="27.65" customHeight="1" x14ac:dyDescent="0.35">
      <c r="B94" s="32" t="s">
        <v>25</v>
      </c>
      <c r="C94" s="8" t="s">
        <v>131</v>
      </c>
      <c r="D94" s="31" t="s">
        <v>250</v>
      </c>
      <c r="E94" s="4" t="s">
        <v>1</v>
      </c>
      <c r="F94" s="17" t="s">
        <v>21</v>
      </c>
      <c r="G94" s="5">
        <v>262.32</v>
      </c>
      <c r="H94" s="5">
        <f t="shared" si="18"/>
        <v>24.67</v>
      </c>
      <c r="I94" s="27"/>
      <c r="J94" s="5">
        <f t="shared" si="12"/>
        <v>0</v>
      </c>
      <c r="K94" s="64">
        <f t="shared" si="13"/>
        <v>0</v>
      </c>
      <c r="L94" s="5">
        <f t="shared" si="14"/>
        <v>0</v>
      </c>
      <c r="M94" s="64">
        <f>ROUND($K94*(VLOOKUP($E94,Tabla1[],2,FALSE)),2)</f>
        <v>0</v>
      </c>
      <c r="N94" s="64">
        <f>ROUND($K94*(VLOOKUP($E94,Tabla1[],3,FALSE)),2)</f>
        <v>0</v>
      </c>
      <c r="O94" s="64">
        <f t="shared" si="15"/>
        <v>0</v>
      </c>
      <c r="P94" s="64">
        <f t="shared" si="16"/>
        <v>0</v>
      </c>
      <c r="Q94" s="73">
        <f t="shared" si="17"/>
        <v>0</v>
      </c>
      <c r="R94" s="74"/>
    </row>
    <row r="95" spans="2:18" ht="27.65" customHeight="1" x14ac:dyDescent="0.35">
      <c r="B95" s="32" t="s">
        <v>25</v>
      </c>
      <c r="C95" s="8" t="s">
        <v>132</v>
      </c>
      <c r="D95" s="31" t="s">
        <v>133</v>
      </c>
      <c r="E95" s="4" t="s">
        <v>1</v>
      </c>
      <c r="F95" s="17" t="s">
        <v>21</v>
      </c>
      <c r="G95" s="5">
        <v>504.53</v>
      </c>
      <c r="H95" s="5">
        <f t="shared" si="18"/>
        <v>24.67</v>
      </c>
      <c r="I95" s="27"/>
      <c r="J95" s="5">
        <f t="shared" si="12"/>
        <v>0</v>
      </c>
      <c r="K95" s="64">
        <f t="shared" si="13"/>
        <v>0</v>
      </c>
      <c r="L95" s="5">
        <f t="shared" si="14"/>
        <v>0</v>
      </c>
      <c r="M95" s="64">
        <f>ROUND($K95*(VLOOKUP($E95,Tabla1[],2,FALSE)),2)</f>
        <v>0</v>
      </c>
      <c r="N95" s="64">
        <f>ROUND($K95*(VLOOKUP($E95,Tabla1[],3,FALSE)),2)</f>
        <v>0</v>
      </c>
      <c r="O95" s="64">
        <f t="shared" si="15"/>
        <v>0</v>
      </c>
      <c r="P95" s="64">
        <f t="shared" si="16"/>
        <v>0</v>
      </c>
      <c r="Q95" s="73">
        <f t="shared" si="17"/>
        <v>0</v>
      </c>
      <c r="R95" s="74"/>
    </row>
    <row r="96" spans="2:18" ht="27.65" customHeight="1" x14ac:dyDescent="0.35">
      <c r="B96" s="32" t="s">
        <v>25</v>
      </c>
      <c r="C96" s="8" t="s">
        <v>134</v>
      </c>
      <c r="D96" s="31" t="s">
        <v>251</v>
      </c>
      <c r="E96" s="4" t="s">
        <v>1</v>
      </c>
      <c r="F96" s="17" t="s">
        <v>21</v>
      </c>
      <c r="G96" s="5">
        <v>896</v>
      </c>
      <c r="H96" s="5">
        <f t="shared" si="18"/>
        <v>24.67</v>
      </c>
      <c r="I96" s="27"/>
      <c r="J96" s="5">
        <f t="shared" si="12"/>
        <v>0</v>
      </c>
      <c r="K96" s="64">
        <f t="shared" si="13"/>
        <v>0</v>
      </c>
      <c r="L96" s="5">
        <f t="shared" si="14"/>
        <v>0</v>
      </c>
      <c r="M96" s="64">
        <f>ROUND($K96*(VLOOKUP($E96,Tabla1[],2,FALSE)),2)</f>
        <v>0</v>
      </c>
      <c r="N96" s="64">
        <f>ROUND($K96*(VLOOKUP($E96,Tabla1[],3,FALSE)),2)</f>
        <v>0</v>
      </c>
      <c r="O96" s="64">
        <f t="shared" si="15"/>
        <v>0</v>
      </c>
      <c r="P96" s="64">
        <f t="shared" si="16"/>
        <v>0</v>
      </c>
      <c r="Q96" s="73">
        <f t="shared" si="17"/>
        <v>0</v>
      </c>
      <c r="R96" s="74"/>
    </row>
    <row r="97" spans="2:18" ht="27.65" customHeight="1" x14ac:dyDescent="0.35">
      <c r="B97" s="32" t="s">
        <v>25</v>
      </c>
      <c r="C97" s="8" t="s">
        <v>135</v>
      </c>
      <c r="D97" s="31" t="s">
        <v>252</v>
      </c>
      <c r="E97" s="4" t="s">
        <v>1</v>
      </c>
      <c r="F97" s="17" t="s">
        <v>21</v>
      </c>
      <c r="G97" s="5">
        <v>190</v>
      </c>
      <c r="H97" s="5">
        <f t="shared" si="18"/>
        <v>24.67</v>
      </c>
      <c r="I97" s="27"/>
      <c r="J97" s="5">
        <f t="shared" si="12"/>
        <v>0</v>
      </c>
      <c r="K97" s="64">
        <f t="shared" si="13"/>
        <v>0</v>
      </c>
      <c r="L97" s="5">
        <f t="shared" si="14"/>
        <v>0</v>
      </c>
      <c r="M97" s="64">
        <f>ROUND($K97*(VLOOKUP($E97,Tabla1[],2,FALSE)),2)</f>
        <v>0</v>
      </c>
      <c r="N97" s="64">
        <f>ROUND($K97*(VLOOKUP($E97,Tabla1[],3,FALSE)),2)</f>
        <v>0</v>
      </c>
      <c r="O97" s="64">
        <f t="shared" si="15"/>
        <v>0</v>
      </c>
      <c r="P97" s="64">
        <f t="shared" si="16"/>
        <v>0</v>
      </c>
      <c r="Q97" s="73">
        <f t="shared" si="17"/>
        <v>0</v>
      </c>
      <c r="R97" s="74"/>
    </row>
    <row r="98" spans="2:18" ht="27.65" customHeight="1" x14ac:dyDescent="0.35">
      <c r="B98" s="32" t="s">
        <v>25</v>
      </c>
      <c r="C98" s="8" t="s">
        <v>136</v>
      </c>
      <c r="D98" s="31" t="s">
        <v>253</v>
      </c>
      <c r="E98" s="4" t="s">
        <v>1</v>
      </c>
      <c r="F98" s="17" t="s">
        <v>21</v>
      </c>
      <c r="G98" s="5">
        <v>409.79</v>
      </c>
      <c r="H98" s="5">
        <f t="shared" si="18"/>
        <v>24.67</v>
      </c>
      <c r="I98" s="27"/>
      <c r="J98" s="5">
        <f t="shared" si="12"/>
        <v>0</v>
      </c>
      <c r="K98" s="64">
        <f t="shared" si="13"/>
        <v>0</v>
      </c>
      <c r="L98" s="5">
        <f t="shared" si="14"/>
        <v>0</v>
      </c>
      <c r="M98" s="64">
        <f>ROUND($K98*(VLOOKUP($E98,Tabla1[],2,FALSE)),2)</f>
        <v>0</v>
      </c>
      <c r="N98" s="64">
        <f>ROUND($K98*(VLOOKUP($E98,Tabla1[],3,FALSE)),2)</f>
        <v>0</v>
      </c>
      <c r="O98" s="64">
        <f t="shared" si="15"/>
        <v>0</v>
      </c>
      <c r="P98" s="64">
        <f t="shared" si="16"/>
        <v>0</v>
      </c>
      <c r="Q98" s="73">
        <f t="shared" si="17"/>
        <v>0</v>
      </c>
      <c r="R98" s="74"/>
    </row>
    <row r="99" spans="2:18" ht="27.65" customHeight="1" x14ac:dyDescent="0.35">
      <c r="B99" s="32" t="s">
        <v>25</v>
      </c>
      <c r="C99" s="8" t="s">
        <v>137</v>
      </c>
      <c r="D99" s="31" t="s">
        <v>254</v>
      </c>
      <c r="E99" s="4" t="s">
        <v>1</v>
      </c>
      <c r="F99" s="17" t="s">
        <v>21</v>
      </c>
      <c r="G99" s="5">
        <v>604.87</v>
      </c>
      <c r="H99" s="5">
        <f t="shared" si="18"/>
        <v>24.67</v>
      </c>
      <c r="I99" s="27"/>
      <c r="J99" s="5">
        <f t="shared" si="12"/>
        <v>0</v>
      </c>
      <c r="K99" s="64">
        <f t="shared" si="13"/>
        <v>0</v>
      </c>
      <c r="L99" s="5">
        <f t="shared" si="14"/>
        <v>0</v>
      </c>
      <c r="M99" s="64">
        <f>ROUND($K99*(VLOOKUP($E99,Tabla1[],2,FALSE)),2)</f>
        <v>0</v>
      </c>
      <c r="N99" s="64">
        <f>ROUND($K99*(VLOOKUP($E99,Tabla1[],3,FALSE)),2)</f>
        <v>0</v>
      </c>
      <c r="O99" s="64">
        <f t="shared" si="15"/>
        <v>0</v>
      </c>
      <c r="P99" s="64">
        <f t="shared" si="16"/>
        <v>0</v>
      </c>
      <c r="Q99" s="73">
        <f t="shared" si="17"/>
        <v>0</v>
      </c>
      <c r="R99" s="74"/>
    </row>
    <row r="100" spans="2:18" ht="27.65" customHeight="1" x14ac:dyDescent="0.35">
      <c r="B100" s="32" t="s">
        <v>25</v>
      </c>
      <c r="C100" s="8" t="s">
        <v>138</v>
      </c>
      <c r="D100" s="31" t="s">
        <v>255</v>
      </c>
      <c r="E100" s="4" t="s">
        <v>1</v>
      </c>
      <c r="F100" s="17" t="s">
        <v>21</v>
      </c>
      <c r="G100" s="5">
        <v>304.14999999999998</v>
      </c>
      <c r="H100" s="5">
        <f t="shared" si="18"/>
        <v>24.67</v>
      </c>
      <c r="I100" s="27"/>
      <c r="J100" s="5">
        <f t="shared" ref="J100:J131" si="19">IF(E100="CRISTALES","-",ROUND(I100*H100,2))</f>
        <v>0</v>
      </c>
      <c r="K100" s="64">
        <f t="shared" ref="K100:K131" si="20">IF(E100="CRISTALES","-",ROUND(VLOOKUP(B100,$B$10:$C$10,2,0)*J100,2))</f>
        <v>0</v>
      </c>
      <c r="L100" s="5">
        <f t="shared" ref="L100:L131" si="21">IF(E100="CRISTALES","-",ROUND(K100/G100,2))</f>
        <v>0</v>
      </c>
      <c r="M100" s="64">
        <f>ROUND($K100*(VLOOKUP($E100,Tabla1[],2,FALSE)),2)</f>
        <v>0</v>
      </c>
      <c r="N100" s="64">
        <f>ROUND($K100*(VLOOKUP($E100,Tabla1[],3,FALSE)),2)</f>
        <v>0</v>
      </c>
      <c r="O100" s="64">
        <f t="shared" ref="O100:O131" si="22">K100+M100+N100</f>
        <v>0</v>
      </c>
      <c r="P100" s="64">
        <f t="shared" ref="P100:P131" si="23">ROUND(M100/$G100,2)</f>
        <v>0</v>
      </c>
      <c r="Q100" s="73">
        <f t="shared" ref="Q100:Q131" si="24">ROUND(N100/$G100,2)</f>
        <v>0</v>
      </c>
      <c r="R100" s="74"/>
    </row>
    <row r="101" spans="2:18" ht="27.65" customHeight="1" x14ac:dyDescent="0.35">
      <c r="B101" s="32" t="s">
        <v>25</v>
      </c>
      <c r="C101" s="8" t="s">
        <v>139</v>
      </c>
      <c r="D101" s="31" t="s">
        <v>256</v>
      </c>
      <c r="E101" s="4" t="s">
        <v>1</v>
      </c>
      <c r="F101" s="17" t="s">
        <v>21</v>
      </c>
      <c r="G101" s="5">
        <v>535.62</v>
      </c>
      <c r="H101" s="5">
        <f t="shared" si="18"/>
        <v>24.67</v>
      </c>
      <c r="I101" s="27"/>
      <c r="J101" s="5">
        <f t="shared" si="19"/>
        <v>0</v>
      </c>
      <c r="K101" s="64">
        <f t="shared" si="20"/>
        <v>0</v>
      </c>
      <c r="L101" s="5">
        <f t="shared" si="21"/>
        <v>0</v>
      </c>
      <c r="M101" s="64">
        <f>ROUND($K101*(VLOOKUP($E101,Tabla1[],2,FALSE)),2)</f>
        <v>0</v>
      </c>
      <c r="N101" s="64">
        <f>ROUND($K101*(VLOOKUP($E101,Tabla1[],3,FALSE)),2)</f>
        <v>0</v>
      </c>
      <c r="O101" s="64">
        <f t="shared" si="22"/>
        <v>0</v>
      </c>
      <c r="P101" s="64">
        <f t="shared" si="23"/>
        <v>0</v>
      </c>
      <c r="Q101" s="73">
        <f t="shared" si="24"/>
        <v>0</v>
      </c>
      <c r="R101" s="74"/>
    </row>
    <row r="102" spans="2:18" ht="27.65" customHeight="1" x14ac:dyDescent="0.35">
      <c r="B102" s="32" t="s">
        <v>25</v>
      </c>
      <c r="C102" s="8" t="s">
        <v>140</v>
      </c>
      <c r="D102" s="31" t="s">
        <v>257</v>
      </c>
      <c r="E102" s="4" t="s">
        <v>1</v>
      </c>
      <c r="F102" s="17" t="s">
        <v>21</v>
      </c>
      <c r="G102" s="5">
        <v>406</v>
      </c>
      <c r="H102" s="5">
        <f t="shared" si="18"/>
        <v>24.67</v>
      </c>
      <c r="I102" s="27"/>
      <c r="J102" s="5">
        <f t="shared" si="19"/>
        <v>0</v>
      </c>
      <c r="K102" s="64">
        <f t="shared" si="20"/>
        <v>0</v>
      </c>
      <c r="L102" s="5">
        <f t="shared" si="21"/>
        <v>0</v>
      </c>
      <c r="M102" s="64">
        <f>ROUND($K102*(VLOOKUP($E102,Tabla1[],2,FALSE)),2)</f>
        <v>0</v>
      </c>
      <c r="N102" s="64">
        <f>ROUND($K102*(VLOOKUP($E102,Tabla1[],3,FALSE)),2)</f>
        <v>0</v>
      </c>
      <c r="O102" s="64">
        <f t="shared" si="22"/>
        <v>0</v>
      </c>
      <c r="P102" s="64">
        <f t="shared" si="23"/>
        <v>0</v>
      </c>
      <c r="Q102" s="73">
        <f t="shared" si="24"/>
        <v>0</v>
      </c>
      <c r="R102" s="74"/>
    </row>
    <row r="103" spans="2:18" ht="27.65" customHeight="1" x14ac:dyDescent="0.35">
      <c r="B103" s="32" t="s">
        <v>25</v>
      </c>
      <c r="C103" s="8" t="s">
        <v>141</v>
      </c>
      <c r="D103" s="31" t="s">
        <v>258</v>
      </c>
      <c r="E103" s="4" t="s">
        <v>1</v>
      </c>
      <c r="F103" s="17" t="s">
        <v>21</v>
      </c>
      <c r="G103" s="5">
        <v>145.87</v>
      </c>
      <c r="H103" s="5">
        <f t="shared" si="18"/>
        <v>24.67</v>
      </c>
      <c r="I103" s="27"/>
      <c r="J103" s="5">
        <f t="shared" si="19"/>
        <v>0</v>
      </c>
      <c r="K103" s="64">
        <f t="shared" si="20"/>
        <v>0</v>
      </c>
      <c r="L103" s="5">
        <f t="shared" si="21"/>
        <v>0</v>
      </c>
      <c r="M103" s="64">
        <f>ROUND($K103*(VLOOKUP($E103,Tabla1[],2,FALSE)),2)</f>
        <v>0</v>
      </c>
      <c r="N103" s="64">
        <f>ROUND($K103*(VLOOKUP($E103,Tabla1[],3,FALSE)),2)</f>
        <v>0</v>
      </c>
      <c r="O103" s="64">
        <f t="shared" si="22"/>
        <v>0</v>
      </c>
      <c r="P103" s="64">
        <f t="shared" si="23"/>
        <v>0</v>
      </c>
      <c r="Q103" s="73">
        <f t="shared" si="24"/>
        <v>0</v>
      </c>
      <c r="R103" s="74"/>
    </row>
    <row r="104" spans="2:18" ht="27.65" customHeight="1" x14ac:dyDescent="0.35">
      <c r="B104" s="32" t="s">
        <v>25</v>
      </c>
      <c r="C104" s="8" t="s">
        <v>142</v>
      </c>
      <c r="D104" s="31" t="s">
        <v>143</v>
      </c>
      <c r="E104" s="4" t="s">
        <v>2</v>
      </c>
      <c r="F104" s="17" t="s">
        <v>21</v>
      </c>
      <c r="G104" s="5">
        <v>4163</v>
      </c>
      <c r="H104" s="5">
        <f t="shared" si="18"/>
        <v>24.67</v>
      </c>
      <c r="I104" s="27"/>
      <c r="J104" s="5">
        <f t="shared" si="19"/>
        <v>0</v>
      </c>
      <c r="K104" s="64">
        <f t="shared" si="20"/>
        <v>0</v>
      </c>
      <c r="L104" s="5">
        <f t="shared" si="21"/>
        <v>0</v>
      </c>
      <c r="M104" s="64">
        <f>ROUND($K104*(VLOOKUP($E104,Tabla1[],2,FALSE)),2)</f>
        <v>0</v>
      </c>
      <c r="N104" s="64">
        <f>ROUND($K104*(VLOOKUP($E104,Tabla1[],3,FALSE)),2)</f>
        <v>0</v>
      </c>
      <c r="O104" s="64">
        <f t="shared" si="22"/>
        <v>0</v>
      </c>
      <c r="P104" s="64">
        <f t="shared" si="23"/>
        <v>0</v>
      </c>
      <c r="Q104" s="73">
        <f t="shared" si="24"/>
        <v>0</v>
      </c>
      <c r="R104" s="74"/>
    </row>
    <row r="105" spans="2:18" ht="27.65" customHeight="1" x14ac:dyDescent="0.35">
      <c r="B105" s="32" t="s">
        <v>25</v>
      </c>
      <c r="C105" s="8" t="s">
        <v>144</v>
      </c>
      <c r="D105" s="31" t="s">
        <v>145</v>
      </c>
      <c r="E105" s="4" t="s">
        <v>1</v>
      </c>
      <c r="F105" s="17" t="s">
        <v>21</v>
      </c>
      <c r="G105" s="5">
        <v>264.27</v>
      </c>
      <c r="H105" s="5">
        <f t="shared" si="18"/>
        <v>24.67</v>
      </c>
      <c r="I105" s="27"/>
      <c r="J105" s="5">
        <f t="shared" si="19"/>
        <v>0</v>
      </c>
      <c r="K105" s="64">
        <f t="shared" si="20"/>
        <v>0</v>
      </c>
      <c r="L105" s="5">
        <f t="shared" si="21"/>
        <v>0</v>
      </c>
      <c r="M105" s="64">
        <f>ROUND($K105*(VLOOKUP($E105,Tabla1[],2,FALSE)),2)</f>
        <v>0</v>
      </c>
      <c r="N105" s="64">
        <f>ROUND($K105*(VLOOKUP($E105,Tabla1[],3,FALSE)),2)</f>
        <v>0</v>
      </c>
      <c r="O105" s="64">
        <f t="shared" si="22"/>
        <v>0</v>
      </c>
      <c r="P105" s="64">
        <f t="shared" si="23"/>
        <v>0</v>
      </c>
      <c r="Q105" s="73">
        <f t="shared" si="24"/>
        <v>0</v>
      </c>
      <c r="R105" s="74"/>
    </row>
    <row r="106" spans="2:18" ht="27.65" customHeight="1" x14ac:dyDescent="0.35">
      <c r="B106" s="32" t="s">
        <v>25</v>
      </c>
      <c r="C106" s="8" t="s">
        <v>146</v>
      </c>
      <c r="D106" s="31" t="s">
        <v>259</v>
      </c>
      <c r="E106" s="4" t="s">
        <v>1</v>
      </c>
      <c r="F106" s="17" t="s">
        <v>21</v>
      </c>
      <c r="G106" s="5">
        <v>127</v>
      </c>
      <c r="H106" s="5">
        <f t="shared" si="18"/>
        <v>24.67</v>
      </c>
      <c r="I106" s="27"/>
      <c r="J106" s="5">
        <f t="shared" si="19"/>
        <v>0</v>
      </c>
      <c r="K106" s="64">
        <f t="shared" si="20"/>
        <v>0</v>
      </c>
      <c r="L106" s="5">
        <f t="shared" si="21"/>
        <v>0</v>
      </c>
      <c r="M106" s="64">
        <f>ROUND($K106*(VLOOKUP($E106,Tabla1[],2,FALSE)),2)</f>
        <v>0</v>
      </c>
      <c r="N106" s="64">
        <f>ROUND($K106*(VLOOKUP($E106,Tabla1[],3,FALSE)),2)</f>
        <v>0</v>
      </c>
      <c r="O106" s="64">
        <f t="shared" si="22"/>
        <v>0</v>
      </c>
      <c r="P106" s="64">
        <f t="shared" si="23"/>
        <v>0</v>
      </c>
      <c r="Q106" s="73">
        <f t="shared" si="24"/>
        <v>0</v>
      </c>
      <c r="R106" s="74"/>
    </row>
    <row r="107" spans="2:18" ht="27.65" customHeight="1" x14ac:dyDescent="0.35">
      <c r="B107" s="32" t="s">
        <v>25</v>
      </c>
      <c r="C107" s="8" t="s">
        <v>147</v>
      </c>
      <c r="D107" s="31" t="s">
        <v>148</v>
      </c>
      <c r="E107" s="4" t="s">
        <v>1</v>
      </c>
      <c r="F107" s="17" t="s">
        <v>21</v>
      </c>
      <c r="G107" s="5">
        <v>67</v>
      </c>
      <c r="H107" s="5">
        <f t="shared" si="18"/>
        <v>24.67</v>
      </c>
      <c r="I107" s="27"/>
      <c r="J107" s="5">
        <f t="shared" si="19"/>
        <v>0</v>
      </c>
      <c r="K107" s="64">
        <f t="shared" si="20"/>
        <v>0</v>
      </c>
      <c r="L107" s="5">
        <f t="shared" si="21"/>
        <v>0</v>
      </c>
      <c r="M107" s="64">
        <f>ROUND($K107*(VLOOKUP($E107,Tabla1[],2,FALSE)),2)</f>
        <v>0</v>
      </c>
      <c r="N107" s="64">
        <f>ROUND($K107*(VLOOKUP($E107,Tabla1[],3,FALSE)),2)</f>
        <v>0</v>
      </c>
      <c r="O107" s="64">
        <f t="shared" si="22"/>
        <v>0</v>
      </c>
      <c r="P107" s="64">
        <f t="shared" si="23"/>
        <v>0</v>
      </c>
      <c r="Q107" s="73">
        <f t="shared" si="24"/>
        <v>0</v>
      </c>
      <c r="R107" s="74"/>
    </row>
    <row r="108" spans="2:18" ht="27.65" customHeight="1" x14ac:dyDescent="0.35">
      <c r="B108" s="32" t="s">
        <v>25</v>
      </c>
      <c r="C108" s="8" t="s">
        <v>149</v>
      </c>
      <c r="D108" s="31" t="s">
        <v>260</v>
      </c>
      <c r="E108" s="4" t="s">
        <v>1</v>
      </c>
      <c r="F108" s="17" t="s">
        <v>21</v>
      </c>
      <c r="G108" s="5">
        <v>150</v>
      </c>
      <c r="H108" s="5">
        <f t="shared" si="18"/>
        <v>24.67</v>
      </c>
      <c r="I108" s="27"/>
      <c r="J108" s="5">
        <f t="shared" si="19"/>
        <v>0</v>
      </c>
      <c r="K108" s="64">
        <f t="shared" si="20"/>
        <v>0</v>
      </c>
      <c r="L108" s="5">
        <f t="shared" si="21"/>
        <v>0</v>
      </c>
      <c r="M108" s="64">
        <f>ROUND($K108*(VLOOKUP($E108,Tabla1[],2,FALSE)),2)</f>
        <v>0</v>
      </c>
      <c r="N108" s="64">
        <f>ROUND($K108*(VLOOKUP($E108,Tabla1[],3,FALSE)),2)</f>
        <v>0</v>
      </c>
      <c r="O108" s="64">
        <f t="shared" si="22"/>
        <v>0</v>
      </c>
      <c r="P108" s="64">
        <f t="shared" si="23"/>
        <v>0</v>
      </c>
      <c r="Q108" s="73">
        <f t="shared" si="24"/>
        <v>0</v>
      </c>
      <c r="R108" s="74"/>
    </row>
    <row r="109" spans="2:18" ht="27.65" customHeight="1" x14ac:dyDescent="0.35">
      <c r="B109" s="32" t="s">
        <v>25</v>
      </c>
      <c r="C109" s="8" t="s">
        <v>150</v>
      </c>
      <c r="D109" s="31" t="s">
        <v>151</v>
      </c>
      <c r="E109" s="4" t="s">
        <v>1</v>
      </c>
      <c r="F109" s="17" t="s">
        <v>21</v>
      </c>
      <c r="G109" s="5">
        <v>140</v>
      </c>
      <c r="H109" s="5">
        <f t="shared" si="18"/>
        <v>24.67</v>
      </c>
      <c r="I109" s="27"/>
      <c r="J109" s="5">
        <f t="shared" si="19"/>
        <v>0</v>
      </c>
      <c r="K109" s="64">
        <f t="shared" si="20"/>
        <v>0</v>
      </c>
      <c r="L109" s="5">
        <f t="shared" si="21"/>
        <v>0</v>
      </c>
      <c r="M109" s="64">
        <f>ROUND($K109*(VLOOKUP($E109,Tabla1[],2,FALSE)),2)</f>
        <v>0</v>
      </c>
      <c r="N109" s="64">
        <f>ROUND($K109*(VLOOKUP($E109,Tabla1[],3,FALSE)),2)</f>
        <v>0</v>
      </c>
      <c r="O109" s="64">
        <f t="shared" si="22"/>
        <v>0</v>
      </c>
      <c r="P109" s="64">
        <f t="shared" si="23"/>
        <v>0</v>
      </c>
      <c r="Q109" s="73">
        <f t="shared" si="24"/>
        <v>0</v>
      </c>
      <c r="R109" s="74"/>
    </row>
    <row r="110" spans="2:18" ht="27.65" customHeight="1" x14ac:dyDescent="0.35">
      <c r="B110" s="32" t="s">
        <v>25</v>
      </c>
      <c r="C110" s="8" t="s">
        <v>152</v>
      </c>
      <c r="D110" s="31" t="s">
        <v>261</v>
      </c>
      <c r="E110" s="4" t="s">
        <v>1</v>
      </c>
      <c r="F110" s="17" t="s">
        <v>21</v>
      </c>
      <c r="G110" s="5">
        <v>30</v>
      </c>
      <c r="H110" s="5">
        <f t="shared" si="18"/>
        <v>24.67</v>
      </c>
      <c r="I110" s="27"/>
      <c r="J110" s="5">
        <f t="shared" si="19"/>
        <v>0</v>
      </c>
      <c r="K110" s="64">
        <f t="shared" si="20"/>
        <v>0</v>
      </c>
      <c r="L110" s="5">
        <f t="shared" si="21"/>
        <v>0</v>
      </c>
      <c r="M110" s="64">
        <f>ROUND($K110*(VLOOKUP($E110,Tabla1[],2,FALSE)),2)</f>
        <v>0</v>
      </c>
      <c r="N110" s="64">
        <f>ROUND($K110*(VLOOKUP($E110,Tabla1[],3,FALSE)),2)</f>
        <v>0</v>
      </c>
      <c r="O110" s="64">
        <f t="shared" si="22"/>
        <v>0</v>
      </c>
      <c r="P110" s="64">
        <f t="shared" si="23"/>
        <v>0</v>
      </c>
      <c r="Q110" s="73">
        <f t="shared" si="24"/>
        <v>0</v>
      </c>
      <c r="R110" s="74"/>
    </row>
    <row r="111" spans="2:18" ht="27.65" customHeight="1" x14ac:dyDescent="0.35">
      <c r="B111" s="32" t="s">
        <v>25</v>
      </c>
      <c r="C111" s="8" t="s">
        <v>153</v>
      </c>
      <c r="D111" s="31" t="s">
        <v>154</v>
      </c>
      <c r="E111" s="4" t="s">
        <v>1</v>
      </c>
      <c r="F111" s="17" t="s">
        <v>21</v>
      </c>
      <c r="G111" s="5">
        <v>231</v>
      </c>
      <c r="H111" s="5">
        <f t="shared" si="18"/>
        <v>24.67</v>
      </c>
      <c r="I111" s="27"/>
      <c r="J111" s="5">
        <f t="shared" si="19"/>
        <v>0</v>
      </c>
      <c r="K111" s="64">
        <f t="shared" si="20"/>
        <v>0</v>
      </c>
      <c r="L111" s="5">
        <f t="shared" si="21"/>
        <v>0</v>
      </c>
      <c r="M111" s="64">
        <f>ROUND($K111*(VLOOKUP($E111,Tabla1[],2,FALSE)),2)</f>
        <v>0</v>
      </c>
      <c r="N111" s="64">
        <f>ROUND($K111*(VLOOKUP($E111,Tabla1[],3,FALSE)),2)</f>
        <v>0</v>
      </c>
      <c r="O111" s="64">
        <f t="shared" si="22"/>
        <v>0</v>
      </c>
      <c r="P111" s="64">
        <f t="shared" si="23"/>
        <v>0</v>
      </c>
      <c r="Q111" s="73">
        <f t="shared" si="24"/>
        <v>0</v>
      </c>
      <c r="R111" s="74"/>
    </row>
    <row r="112" spans="2:18" ht="27.65" customHeight="1" x14ac:dyDescent="0.35">
      <c r="B112" s="32" t="s">
        <v>25</v>
      </c>
      <c r="C112" s="8" t="s">
        <v>155</v>
      </c>
      <c r="D112" s="31" t="s">
        <v>262</v>
      </c>
      <c r="E112" s="4" t="s">
        <v>1</v>
      </c>
      <c r="F112" s="17" t="s">
        <v>21</v>
      </c>
      <c r="G112" s="5">
        <v>463.88</v>
      </c>
      <c r="H112" s="5">
        <f t="shared" si="18"/>
        <v>24.67</v>
      </c>
      <c r="I112" s="27"/>
      <c r="J112" s="5">
        <f t="shared" si="19"/>
        <v>0</v>
      </c>
      <c r="K112" s="64">
        <f t="shared" si="20"/>
        <v>0</v>
      </c>
      <c r="L112" s="5">
        <f t="shared" si="21"/>
        <v>0</v>
      </c>
      <c r="M112" s="64">
        <f>ROUND($K112*(VLOOKUP($E112,Tabla1[],2,FALSE)),2)</f>
        <v>0</v>
      </c>
      <c r="N112" s="64">
        <f>ROUND($K112*(VLOOKUP($E112,Tabla1[],3,FALSE)),2)</f>
        <v>0</v>
      </c>
      <c r="O112" s="64">
        <f t="shared" si="22"/>
        <v>0</v>
      </c>
      <c r="P112" s="64">
        <f t="shared" si="23"/>
        <v>0</v>
      </c>
      <c r="Q112" s="73">
        <f t="shared" si="24"/>
        <v>0</v>
      </c>
      <c r="R112" s="74"/>
    </row>
    <row r="113" spans="2:18" ht="27.65" customHeight="1" x14ac:dyDescent="0.35">
      <c r="B113" s="32" t="s">
        <v>25</v>
      </c>
      <c r="C113" s="8" t="s">
        <v>156</v>
      </c>
      <c r="D113" s="31" t="s">
        <v>157</v>
      </c>
      <c r="E113" s="4" t="s">
        <v>1</v>
      </c>
      <c r="F113" s="17" t="s">
        <v>21</v>
      </c>
      <c r="G113" s="5">
        <v>526.08000000000004</v>
      </c>
      <c r="H113" s="5">
        <f t="shared" si="18"/>
        <v>24.67</v>
      </c>
      <c r="I113" s="27"/>
      <c r="J113" s="5">
        <f t="shared" si="19"/>
        <v>0</v>
      </c>
      <c r="K113" s="64">
        <f t="shared" si="20"/>
        <v>0</v>
      </c>
      <c r="L113" s="5">
        <f t="shared" si="21"/>
        <v>0</v>
      </c>
      <c r="M113" s="64">
        <f>ROUND($K113*(VLOOKUP($E113,Tabla1[],2,FALSE)),2)</f>
        <v>0</v>
      </c>
      <c r="N113" s="64">
        <f>ROUND($K113*(VLOOKUP($E113,Tabla1[],3,FALSE)),2)</f>
        <v>0</v>
      </c>
      <c r="O113" s="64">
        <f t="shared" si="22"/>
        <v>0</v>
      </c>
      <c r="P113" s="64">
        <f t="shared" si="23"/>
        <v>0</v>
      </c>
      <c r="Q113" s="73">
        <f t="shared" si="24"/>
        <v>0</v>
      </c>
      <c r="R113" s="74"/>
    </row>
    <row r="114" spans="2:18" ht="27.65" customHeight="1" x14ac:dyDescent="0.35">
      <c r="B114" s="32" t="s">
        <v>25</v>
      </c>
      <c r="C114" s="8" t="s">
        <v>158</v>
      </c>
      <c r="D114" s="31" t="s">
        <v>263</v>
      </c>
      <c r="E114" s="4" t="s">
        <v>1</v>
      </c>
      <c r="F114" s="17" t="s">
        <v>21</v>
      </c>
      <c r="G114" s="5">
        <v>50.62</v>
      </c>
      <c r="H114" s="5">
        <f t="shared" si="18"/>
        <v>24.67</v>
      </c>
      <c r="I114" s="27"/>
      <c r="J114" s="5">
        <f t="shared" si="19"/>
        <v>0</v>
      </c>
      <c r="K114" s="64">
        <f t="shared" si="20"/>
        <v>0</v>
      </c>
      <c r="L114" s="5">
        <f t="shared" si="21"/>
        <v>0</v>
      </c>
      <c r="M114" s="64">
        <f>ROUND($K114*(VLOOKUP($E114,Tabla1[],2,FALSE)),2)</f>
        <v>0</v>
      </c>
      <c r="N114" s="64">
        <f>ROUND($K114*(VLOOKUP($E114,Tabla1[],3,FALSE)),2)</f>
        <v>0</v>
      </c>
      <c r="O114" s="64">
        <f t="shared" si="22"/>
        <v>0</v>
      </c>
      <c r="P114" s="64">
        <f t="shared" si="23"/>
        <v>0</v>
      </c>
      <c r="Q114" s="73">
        <f t="shared" si="24"/>
        <v>0</v>
      </c>
      <c r="R114" s="74"/>
    </row>
    <row r="115" spans="2:18" ht="27.65" customHeight="1" x14ac:dyDescent="0.35">
      <c r="B115" s="32" t="s">
        <v>25</v>
      </c>
      <c r="C115" s="8" t="s">
        <v>159</v>
      </c>
      <c r="D115" s="31" t="s">
        <v>160</v>
      </c>
      <c r="E115" s="4" t="s">
        <v>1</v>
      </c>
      <c r="F115" s="17" t="s">
        <v>21</v>
      </c>
      <c r="G115" s="5">
        <v>104</v>
      </c>
      <c r="H115" s="5">
        <f t="shared" si="18"/>
        <v>24.67</v>
      </c>
      <c r="I115" s="27"/>
      <c r="J115" s="5">
        <f t="shared" si="19"/>
        <v>0</v>
      </c>
      <c r="K115" s="64">
        <f t="shared" si="20"/>
        <v>0</v>
      </c>
      <c r="L115" s="5">
        <f t="shared" si="21"/>
        <v>0</v>
      </c>
      <c r="M115" s="64">
        <f>ROUND($K115*(VLOOKUP($E115,Tabla1[],2,FALSE)),2)</f>
        <v>0</v>
      </c>
      <c r="N115" s="64">
        <f>ROUND($K115*(VLOOKUP($E115,Tabla1[],3,FALSE)),2)</f>
        <v>0</v>
      </c>
      <c r="O115" s="64">
        <f t="shared" si="22"/>
        <v>0</v>
      </c>
      <c r="P115" s="64">
        <f t="shared" si="23"/>
        <v>0</v>
      </c>
      <c r="Q115" s="73">
        <f t="shared" si="24"/>
        <v>0</v>
      </c>
      <c r="R115" s="74"/>
    </row>
    <row r="116" spans="2:18" ht="27.65" customHeight="1" x14ac:dyDescent="0.35">
      <c r="B116" s="32" t="s">
        <v>25</v>
      </c>
      <c r="C116" s="8" t="s">
        <v>161</v>
      </c>
      <c r="D116" s="31" t="s">
        <v>264</v>
      </c>
      <c r="E116" s="4" t="s">
        <v>1</v>
      </c>
      <c r="F116" s="17" t="s">
        <v>21</v>
      </c>
      <c r="G116" s="5">
        <v>1263</v>
      </c>
      <c r="H116" s="5">
        <f t="shared" si="18"/>
        <v>24.67</v>
      </c>
      <c r="I116" s="27"/>
      <c r="J116" s="5">
        <f t="shared" si="19"/>
        <v>0</v>
      </c>
      <c r="K116" s="64">
        <f t="shared" si="20"/>
        <v>0</v>
      </c>
      <c r="L116" s="5">
        <f t="shared" si="21"/>
        <v>0</v>
      </c>
      <c r="M116" s="64">
        <f>ROUND($K116*(VLOOKUP($E116,Tabla1[],2,FALSE)),2)</f>
        <v>0</v>
      </c>
      <c r="N116" s="64">
        <f>ROUND($K116*(VLOOKUP($E116,Tabla1[],3,FALSE)),2)</f>
        <v>0</v>
      </c>
      <c r="O116" s="64">
        <f t="shared" si="22"/>
        <v>0</v>
      </c>
      <c r="P116" s="64">
        <f t="shared" si="23"/>
        <v>0</v>
      </c>
      <c r="Q116" s="73">
        <f t="shared" si="24"/>
        <v>0</v>
      </c>
      <c r="R116" s="74"/>
    </row>
    <row r="117" spans="2:18" ht="27.65" customHeight="1" x14ac:dyDescent="0.35">
      <c r="B117" s="32" t="s">
        <v>25</v>
      </c>
      <c r="C117" s="8" t="s">
        <v>162</v>
      </c>
      <c r="D117" s="31" t="s">
        <v>265</v>
      </c>
      <c r="E117" s="4" t="s">
        <v>1</v>
      </c>
      <c r="F117" s="17" t="s">
        <v>21</v>
      </c>
      <c r="G117" s="5">
        <v>487.93</v>
      </c>
      <c r="H117" s="5">
        <f t="shared" si="18"/>
        <v>24.67</v>
      </c>
      <c r="I117" s="27"/>
      <c r="J117" s="5">
        <f t="shared" si="19"/>
        <v>0</v>
      </c>
      <c r="K117" s="64">
        <f t="shared" si="20"/>
        <v>0</v>
      </c>
      <c r="L117" s="5">
        <f t="shared" si="21"/>
        <v>0</v>
      </c>
      <c r="M117" s="64">
        <f>ROUND($K117*(VLOOKUP($E117,Tabla1[],2,FALSE)),2)</f>
        <v>0</v>
      </c>
      <c r="N117" s="64">
        <f>ROUND($K117*(VLOOKUP($E117,Tabla1[],3,FALSE)),2)</f>
        <v>0</v>
      </c>
      <c r="O117" s="64">
        <f t="shared" si="22"/>
        <v>0</v>
      </c>
      <c r="P117" s="64">
        <f t="shared" si="23"/>
        <v>0</v>
      </c>
      <c r="Q117" s="73">
        <f t="shared" si="24"/>
        <v>0</v>
      </c>
      <c r="R117" s="74"/>
    </row>
    <row r="118" spans="2:18" ht="27.65" customHeight="1" x14ac:dyDescent="0.35">
      <c r="B118" s="32" t="s">
        <v>25</v>
      </c>
      <c r="C118" s="8" t="s">
        <v>163</v>
      </c>
      <c r="D118" s="31" t="s">
        <v>266</v>
      </c>
      <c r="E118" s="4" t="s">
        <v>1</v>
      </c>
      <c r="F118" s="17" t="s">
        <v>21</v>
      </c>
      <c r="G118" s="5">
        <v>177.13</v>
      </c>
      <c r="H118" s="5">
        <f t="shared" si="18"/>
        <v>24.67</v>
      </c>
      <c r="I118" s="27"/>
      <c r="J118" s="5">
        <f t="shared" si="19"/>
        <v>0</v>
      </c>
      <c r="K118" s="64">
        <f t="shared" si="20"/>
        <v>0</v>
      </c>
      <c r="L118" s="5">
        <f t="shared" si="21"/>
        <v>0</v>
      </c>
      <c r="M118" s="64">
        <f>ROUND($K118*(VLOOKUP($E118,Tabla1[],2,FALSE)),2)</f>
        <v>0</v>
      </c>
      <c r="N118" s="64">
        <f>ROUND($K118*(VLOOKUP($E118,Tabla1[],3,FALSE)),2)</f>
        <v>0</v>
      </c>
      <c r="O118" s="64">
        <f t="shared" si="22"/>
        <v>0</v>
      </c>
      <c r="P118" s="64">
        <f t="shared" si="23"/>
        <v>0</v>
      </c>
      <c r="Q118" s="73">
        <f t="shared" si="24"/>
        <v>0</v>
      </c>
      <c r="R118" s="74"/>
    </row>
    <row r="119" spans="2:18" ht="27.65" customHeight="1" x14ac:dyDescent="0.35">
      <c r="B119" s="32" t="s">
        <v>25</v>
      </c>
      <c r="C119" s="8" t="s">
        <v>164</v>
      </c>
      <c r="D119" s="31" t="s">
        <v>267</v>
      </c>
      <c r="E119" s="4" t="s">
        <v>1</v>
      </c>
      <c r="F119" s="17" t="s">
        <v>21</v>
      </c>
      <c r="G119" s="5">
        <v>122.27</v>
      </c>
      <c r="H119" s="5">
        <f t="shared" si="18"/>
        <v>24.67</v>
      </c>
      <c r="I119" s="27"/>
      <c r="J119" s="5">
        <f t="shared" si="19"/>
        <v>0</v>
      </c>
      <c r="K119" s="64">
        <f t="shared" si="20"/>
        <v>0</v>
      </c>
      <c r="L119" s="5">
        <f t="shared" si="21"/>
        <v>0</v>
      </c>
      <c r="M119" s="64">
        <f>ROUND($K119*(VLOOKUP($E119,Tabla1[],2,FALSE)),2)</f>
        <v>0</v>
      </c>
      <c r="N119" s="64">
        <f>ROUND($K119*(VLOOKUP($E119,Tabla1[],3,FALSE)),2)</f>
        <v>0</v>
      </c>
      <c r="O119" s="64">
        <f t="shared" si="22"/>
        <v>0</v>
      </c>
      <c r="P119" s="64">
        <f t="shared" si="23"/>
        <v>0</v>
      </c>
      <c r="Q119" s="73">
        <f t="shared" si="24"/>
        <v>0</v>
      </c>
      <c r="R119" s="74"/>
    </row>
    <row r="120" spans="2:18" ht="27.65" customHeight="1" x14ac:dyDescent="0.35">
      <c r="B120" s="32" t="s">
        <v>25</v>
      </c>
      <c r="C120" s="8" t="s">
        <v>165</v>
      </c>
      <c r="D120" s="31" t="s">
        <v>268</v>
      </c>
      <c r="E120" s="4" t="s">
        <v>1</v>
      </c>
      <c r="F120" s="17" t="s">
        <v>21</v>
      </c>
      <c r="G120" s="5">
        <v>227.38</v>
      </c>
      <c r="H120" s="5">
        <f t="shared" si="18"/>
        <v>24.67</v>
      </c>
      <c r="I120" s="27"/>
      <c r="J120" s="5">
        <f t="shared" si="19"/>
        <v>0</v>
      </c>
      <c r="K120" s="64">
        <f t="shared" si="20"/>
        <v>0</v>
      </c>
      <c r="L120" s="5">
        <f t="shared" si="21"/>
        <v>0</v>
      </c>
      <c r="M120" s="64">
        <f>ROUND($K120*(VLOOKUP($E120,Tabla1[],2,FALSE)),2)</f>
        <v>0</v>
      </c>
      <c r="N120" s="64">
        <f>ROUND($K120*(VLOOKUP($E120,Tabla1[],3,FALSE)),2)</f>
        <v>0</v>
      </c>
      <c r="O120" s="64">
        <f t="shared" si="22"/>
        <v>0</v>
      </c>
      <c r="P120" s="64">
        <f t="shared" si="23"/>
        <v>0</v>
      </c>
      <c r="Q120" s="73">
        <f t="shared" si="24"/>
        <v>0</v>
      </c>
      <c r="R120" s="74"/>
    </row>
    <row r="121" spans="2:18" ht="27.65" customHeight="1" x14ac:dyDescent="0.35">
      <c r="B121" s="32" t="s">
        <v>25</v>
      </c>
      <c r="C121" s="8" t="s">
        <v>166</v>
      </c>
      <c r="D121" s="31" t="s">
        <v>269</v>
      </c>
      <c r="E121" s="4" t="s">
        <v>1</v>
      </c>
      <c r="F121" s="17" t="s">
        <v>21</v>
      </c>
      <c r="G121" s="5">
        <v>78.91</v>
      </c>
      <c r="H121" s="5">
        <f t="shared" si="18"/>
        <v>24.67</v>
      </c>
      <c r="I121" s="27"/>
      <c r="J121" s="5">
        <f t="shared" si="19"/>
        <v>0</v>
      </c>
      <c r="K121" s="64">
        <f t="shared" si="20"/>
        <v>0</v>
      </c>
      <c r="L121" s="5">
        <f t="shared" si="21"/>
        <v>0</v>
      </c>
      <c r="M121" s="64">
        <f>ROUND($K121*(VLOOKUP($E121,Tabla1[],2,FALSE)),2)</f>
        <v>0</v>
      </c>
      <c r="N121" s="64">
        <f>ROUND($K121*(VLOOKUP($E121,Tabla1[],3,FALSE)),2)</f>
        <v>0</v>
      </c>
      <c r="O121" s="64">
        <f t="shared" si="22"/>
        <v>0</v>
      </c>
      <c r="P121" s="64">
        <f t="shared" si="23"/>
        <v>0</v>
      </c>
      <c r="Q121" s="73">
        <f t="shared" si="24"/>
        <v>0</v>
      </c>
      <c r="R121" s="74"/>
    </row>
    <row r="122" spans="2:18" ht="27.65" customHeight="1" x14ac:dyDescent="0.35">
      <c r="B122" s="32" t="s">
        <v>25</v>
      </c>
      <c r="C122" s="8" t="s">
        <v>167</v>
      </c>
      <c r="D122" s="31" t="s">
        <v>168</v>
      </c>
      <c r="E122" s="4" t="s">
        <v>1</v>
      </c>
      <c r="F122" s="17" t="s">
        <v>21</v>
      </c>
      <c r="G122" s="5">
        <v>194.29</v>
      </c>
      <c r="H122" s="5">
        <f t="shared" si="18"/>
        <v>24.67</v>
      </c>
      <c r="I122" s="27"/>
      <c r="J122" s="5">
        <f t="shared" si="19"/>
        <v>0</v>
      </c>
      <c r="K122" s="64">
        <f t="shared" si="20"/>
        <v>0</v>
      </c>
      <c r="L122" s="5">
        <f t="shared" si="21"/>
        <v>0</v>
      </c>
      <c r="M122" s="64">
        <f>ROUND($K122*(VLOOKUP($E122,Tabla1[],2,FALSE)),2)</f>
        <v>0</v>
      </c>
      <c r="N122" s="64">
        <f>ROUND($K122*(VLOOKUP($E122,Tabla1[],3,FALSE)),2)</f>
        <v>0</v>
      </c>
      <c r="O122" s="64">
        <f t="shared" si="22"/>
        <v>0</v>
      </c>
      <c r="P122" s="64">
        <f t="shared" si="23"/>
        <v>0</v>
      </c>
      <c r="Q122" s="73">
        <f t="shared" si="24"/>
        <v>0</v>
      </c>
      <c r="R122" s="74"/>
    </row>
    <row r="123" spans="2:18" ht="27.65" customHeight="1" x14ac:dyDescent="0.35">
      <c r="B123" s="32" t="s">
        <v>25</v>
      </c>
      <c r="C123" s="8" t="s">
        <v>169</v>
      </c>
      <c r="D123" s="31" t="s">
        <v>270</v>
      </c>
      <c r="E123" s="4" t="s">
        <v>1</v>
      </c>
      <c r="F123" s="17" t="s">
        <v>21</v>
      </c>
      <c r="G123" s="5">
        <v>166.1</v>
      </c>
      <c r="H123" s="5">
        <f t="shared" si="18"/>
        <v>24.67</v>
      </c>
      <c r="I123" s="27"/>
      <c r="J123" s="5">
        <f t="shared" si="19"/>
        <v>0</v>
      </c>
      <c r="K123" s="64">
        <f t="shared" si="20"/>
        <v>0</v>
      </c>
      <c r="L123" s="5">
        <f t="shared" si="21"/>
        <v>0</v>
      </c>
      <c r="M123" s="64">
        <f>ROUND($K123*(VLOOKUP($E123,Tabla1[],2,FALSE)),2)</f>
        <v>0</v>
      </c>
      <c r="N123" s="64">
        <f>ROUND($K123*(VLOOKUP($E123,Tabla1[],3,FALSE)),2)</f>
        <v>0</v>
      </c>
      <c r="O123" s="64">
        <f t="shared" si="22"/>
        <v>0</v>
      </c>
      <c r="P123" s="64">
        <f t="shared" si="23"/>
        <v>0</v>
      </c>
      <c r="Q123" s="73">
        <f t="shared" si="24"/>
        <v>0</v>
      </c>
      <c r="R123" s="74"/>
    </row>
    <row r="124" spans="2:18" ht="27.65" customHeight="1" x14ac:dyDescent="0.35">
      <c r="B124" s="32" t="s">
        <v>25</v>
      </c>
      <c r="C124" s="8" t="s">
        <v>170</v>
      </c>
      <c r="D124" s="31" t="s">
        <v>171</v>
      </c>
      <c r="E124" s="4" t="s">
        <v>1</v>
      </c>
      <c r="F124" s="17" t="s">
        <v>21</v>
      </c>
      <c r="G124" s="5">
        <v>103.72</v>
      </c>
      <c r="H124" s="5">
        <f t="shared" si="18"/>
        <v>24.67</v>
      </c>
      <c r="I124" s="27"/>
      <c r="J124" s="5">
        <f t="shared" si="19"/>
        <v>0</v>
      </c>
      <c r="K124" s="64">
        <f t="shared" si="20"/>
        <v>0</v>
      </c>
      <c r="L124" s="5">
        <f t="shared" si="21"/>
        <v>0</v>
      </c>
      <c r="M124" s="64">
        <f>ROUND($K124*(VLOOKUP($E124,Tabla1[],2,FALSE)),2)</f>
        <v>0</v>
      </c>
      <c r="N124" s="64">
        <f>ROUND($K124*(VLOOKUP($E124,Tabla1[],3,FALSE)),2)</f>
        <v>0</v>
      </c>
      <c r="O124" s="64">
        <f t="shared" si="22"/>
        <v>0</v>
      </c>
      <c r="P124" s="64">
        <f t="shared" si="23"/>
        <v>0</v>
      </c>
      <c r="Q124" s="73">
        <f t="shared" si="24"/>
        <v>0</v>
      </c>
      <c r="R124" s="74"/>
    </row>
    <row r="125" spans="2:18" ht="27.65" customHeight="1" x14ac:dyDescent="0.35">
      <c r="B125" s="32" t="s">
        <v>25</v>
      </c>
      <c r="C125" s="8" t="s">
        <v>172</v>
      </c>
      <c r="D125" s="31" t="s">
        <v>271</v>
      </c>
      <c r="E125" s="4" t="s">
        <v>1</v>
      </c>
      <c r="F125" s="17" t="s">
        <v>21</v>
      </c>
      <c r="G125" s="5">
        <v>179.25</v>
      </c>
      <c r="H125" s="5">
        <f t="shared" si="18"/>
        <v>24.67</v>
      </c>
      <c r="I125" s="27"/>
      <c r="J125" s="5">
        <f t="shared" si="19"/>
        <v>0</v>
      </c>
      <c r="K125" s="64">
        <f t="shared" si="20"/>
        <v>0</v>
      </c>
      <c r="L125" s="5">
        <f t="shared" si="21"/>
        <v>0</v>
      </c>
      <c r="M125" s="64">
        <f>ROUND($K125*(VLOOKUP($E125,Tabla1[],2,FALSE)),2)</f>
        <v>0</v>
      </c>
      <c r="N125" s="64">
        <f>ROUND($K125*(VLOOKUP($E125,Tabla1[],3,FALSE)),2)</f>
        <v>0</v>
      </c>
      <c r="O125" s="64">
        <f t="shared" si="22"/>
        <v>0</v>
      </c>
      <c r="P125" s="64">
        <f t="shared" si="23"/>
        <v>0</v>
      </c>
      <c r="Q125" s="73">
        <f t="shared" si="24"/>
        <v>0</v>
      </c>
      <c r="R125" s="74"/>
    </row>
    <row r="126" spans="2:18" ht="27.65" customHeight="1" x14ac:dyDescent="0.35">
      <c r="B126" s="32" t="s">
        <v>25</v>
      </c>
      <c r="C126" s="8" t="s">
        <v>173</v>
      </c>
      <c r="D126" s="31" t="s">
        <v>272</v>
      </c>
      <c r="E126" s="4" t="s">
        <v>1</v>
      </c>
      <c r="F126" s="17" t="s">
        <v>21</v>
      </c>
      <c r="G126" s="5">
        <v>89.34</v>
      </c>
      <c r="H126" s="5">
        <f t="shared" si="18"/>
        <v>24.67</v>
      </c>
      <c r="I126" s="27"/>
      <c r="J126" s="5">
        <f t="shared" si="19"/>
        <v>0</v>
      </c>
      <c r="K126" s="64">
        <f t="shared" si="20"/>
        <v>0</v>
      </c>
      <c r="L126" s="5">
        <f t="shared" si="21"/>
        <v>0</v>
      </c>
      <c r="M126" s="64">
        <f>ROUND($K126*(VLOOKUP($E126,Tabla1[],2,FALSE)),2)</f>
        <v>0</v>
      </c>
      <c r="N126" s="64">
        <f>ROUND($K126*(VLOOKUP($E126,Tabla1[],3,FALSE)),2)</f>
        <v>0</v>
      </c>
      <c r="O126" s="64">
        <f t="shared" si="22"/>
        <v>0</v>
      </c>
      <c r="P126" s="64">
        <f t="shared" si="23"/>
        <v>0</v>
      </c>
      <c r="Q126" s="73">
        <f t="shared" si="24"/>
        <v>0</v>
      </c>
      <c r="R126" s="74"/>
    </row>
    <row r="127" spans="2:18" ht="27.65" customHeight="1" x14ac:dyDescent="0.35">
      <c r="B127" s="32" t="s">
        <v>25</v>
      </c>
      <c r="C127" s="8" t="s">
        <v>174</v>
      </c>
      <c r="D127" s="31" t="s">
        <v>273</v>
      </c>
      <c r="E127" s="4" t="s">
        <v>1</v>
      </c>
      <c r="F127" s="17" t="s">
        <v>21</v>
      </c>
      <c r="G127" s="5">
        <v>262.3</v>
      </c>
      <c r="H127" s="5">
        <f t="shared" si="18"/>
        <v>24.67</v>
      </c>
      <c r="I127" s="27"/>
      <c r="J127" s="5">
        <f t="shared" si="19"/>
        <v>0</v>
      </c>
      <c r="K127" s="64">
        <f t="shared" si="20"/>
        <v>0</v>
      </c>
      <c r="L127" s="5">
        <f t="shared" si="21"/>
        <v>0</v>
      </c>
      <c r="M127" s="64">
        <f>ROUND($K127*(VLOOKUP($E127,Tabla1[],2,FALSE)),2)</f>
        <v>0</v>
      </c>
      <c r="N127" s="64">
        <f>ROUND($K127*(VLOOKUP($E127,Tabla1[],3,FALSE)),2)</f>
        <v>0</v>
      </c>
      <c r="O127" s="64">
        <f t="shared" si="22"/>
        <v>0</v>
      </c>
      <c r="P127" s="64">
        <f t="shared" si="23"/>
        <v>0</v>
      </c>
      <c r="Q127" s="73">
        <f t="shared" si="24"/>
        <v>0</v>
      </c>
      <c r="R127" s="74"/>
    </row>
    <row r="128" spans="2:18" ht="27.65" customHeight="1" x14ac:dyDescent="0.35">
      <c r="B128" s="32" t="s">
        <v>25</v>
      </c>
      <c r="C128" s="8" t="s">
        <v>175</v>
      </c>
      <c r="D128" s="31" t="s">
        <v>274</v>
      </c>
      <c r="E128" s="4" t="s">
        <v>1</v>
      </c>
      <c r="F128" s="17" t="s">
        <v>21</v>
      </c>
      <c r="G128" s="5">
        <v>120.58</v>
      </c>
      <c r="H128" s="5">
        <f t="shared" si="18"/>
        <v>24.67</v>
      </c>
      <c r="I128" s="27"/>
      <c r="J128" s="5">
        <f t="shared" si="19"/>
        <v>0</v>
      </c>
      <c r="K128" s="64">
        <f t="shared" si="20"/>
        <v>0</v>
      </c>
      <c r="L128" s="5">
        <f t="shared" si="21"/>
        <v>0</v>
      </c>
      <c r="M128" s="64">
        <f>ROUND($K128*(VLOOKUP($E128,Tabla1[],2,FALSE)),2)</f>
        <v>0</v>
      </c>
      <c r="N128" s="64">
        <f>ROUND($K128*(VLOOKUP($E128,Tabla1[],3,FALSE)),2)</f>
        <v>0</v>
      </c>
      <c r="O128" s="64">
        <f t="shared" si="22"/>
        <v>0</v>
      </c>
      <c r="P128" s="64">
        <f t="shared" si="23"/>
        <v>0</v>
      </c>
      <c r="Q128" s="73">
        <f t="shared" si="24"/>
        <v>0</v>
      </c>
      <c r="R128" s="74"/>
    </row>
    <row r="129" spans="2:18" ht="27.65" customHeight="1" x14ac:dyDescent="0.35">
      <c r="B129" s="32" t="s">
        <v>25</v>
      </c>
      <c r="C129" s="8" t="s">
        <v>176</v>
      </c>
      <c r="D129" s="31" t="s">
        <v>275</v>
      </c>
      <c r="E129" s="4" t="s">
        <v>1</v>
      </c>
      <c r="F129" s="17" t="s">
        <v>21</v>
      </c>
      <c r="G129" s="5">
        <v>339.47</v>
      </c>
      <c r="H129" s="5">
        <f t="shared" si="18"/>
        <v>24.67</v>
      </c>
      <c r="I129" s="27"/>
      <c r="J129" s="5">
        <f t="shared" si="19"/>
        <v>0</v>
      </c>
      <c r="K129" s="64">
        <f t="shared" si="20"/>
        <v>0</v>
      </c>
      <c r="L129" s="5">
        <f t="shared" si="21"/>
        <v>0</v>
      </c>
      <c r="M129" s="64">
        <f>ROUND($K129*(VLOOKUP($E129,Tabla1[],2,FALSE)),2)</f>
        <v>0</v>
      </c>
      <c r="N129" s="64">
        <f>ROUND($K129*(VLOOKUP($E129,Tabla1[],3,FALSE)),2)</f>
        <v>0</v>
      </c>
      <c r="O129" s="64">
        <f t="shared" si="22"/>
        <v>0</v>
      </c>
      <c r="P129" s="64">
        <f t="shared" si="23"/>
        <v>0</v>
      </c>
      <c r="Q129" s="73">
        <f t="shared" si="24"/>
        <v>0</v>
      </c>
      <c r="R129" s="74"/>
    </row>
    <row r="130" spans="2:18" ht="27.65" customHeight="1" x14ac:dyDescent="0.35">
      <c r="B130" s="32" t="s">
        <v>25</v>
      </c>
      <c r="C130" s="8" t="s">
        <v>177</v>
      </c>
      <c r="D130" s="31" t="s">
        <v>276</v>
      </c>
      <c r="E130" s="4" t="s">
        <v>1</v>
      </c>
      <c r="F130" s="17" t="s">
        <v>21</v>
      </c>
      <c r="G130" s="5">
        <v>62.34</v>
      </c>
      <c r="H130" s="5">
        <f t="shared" si="18"/>
        <v>24.67</v>
      </c>
      <c r="I130" s="27"/>
      <c r="J130" s="5">
        <f t="shared" si="19"/>
        <v>0</v>
      </c>
      <c r="K130" s="64">
        <f t="shared" si="20"/>
        <v>0</v>
      </c>
      <c r="L130" s="5">
        <f t="shared" si="21"/>
        <v>0</v>
      </c>
      <c r="M130" s="64">
        <f>ROUND($K130*(VLOOKUP($E130,Tabla1[],2,FALSE)),2)</f>
        <v>0</v>
      </c>
      <c r="N130" s="64">
        <f>ROUND($K130*(VLOOKUP($E130,Tabla1[],3,FALSE)),2)</f>
        <v>0</v>
      </c>
      <c r="O130" s="64">
        <f t="shared" si="22"/>
        <v>0</v>
      </c>
      <c r="P130" s="64">
        <f t="shared" si="23"/>
        <v>0</v>
      </c>
      <c r="Q130" s="73">
        <f t="shared" si="24"/>
        <v>0</v>
      </c>
      <c r="R130" s="74"/>
    </row>
    <row r="131" spans="2:18" ht="27.65" customHeight="1" x14ac:dyDescent="0.35">
      <c r="B131" s="32" t="s">
        <v>25</v>
      </c>
      <c r="C131" s="8" t="s">
        <v>178</v>
      </c>
      <c r="D131" s="31" t="s">
        <v>277</v>
      </c>
      <c r="E131" s="4" t="s">
        <v>1</v>
      </c>
      <c r="F131" s="17" t="s">
        <v>21</v>
      </c>
      <c r="G131" s="5">
        <v>193</v>
      </c>
      <c r="H131" s="5">
        <f t="shared" si="18"/>
        <v>24.67</v>
      </c>
      <c r="I131" s="27"/>
      <c r="J131" s="5">
        <f t="shared" si="19"/>
        <v>0</v>
      </c>
      <c r="K131" s="64">
        <f t="shared" si="20"/>
        <v>0</v>
      </c>
      <c r="L131" s="5">
        <f t="shared" si="21"/>
        <v>0</v>
      </c>
      <c r="M131" s="64">
        <f>ROUND($K131*(VLOOKUP($E131,Tabla1[],2,FALSE)),2)</f>
        <v>0</v>
      </c>
      <c r="N131" s="64">
        <f>ROUND($K131*(VLOOKUP($E131,Tabla1[],3,FALSE)),2)</f>
        <v>0</v>
      </c>
      <c r="O131" s="64">
        <f t="shared" si="22"/>
        <v>0</v>
      </c>
      <c r="P131" s="64">
        <f t="shared" si="23"/>
        <v>0</v>
      </c>
      <c r="Q131" s="73">
        <f t="shared" si="24"/>
        <v>0</v>
      </c>
      <c r="R131" s="74"/>
    </row>
    <row r="132" spans="2:18" ht="27.65" customHeight="1" x14ac:dyDescent="0.35">
      <c r="B132" s="32" t="s">
        <v>25</v>
      </c>
      <c r="C132" s="8" t="s">
        <v>179</v>
      </c>
      <c r="D132" s="31" t="s">
        <v>278</v>
      </c>
      <c r="E132" s="4" t="s">
        <v>1</v>
      </c>
      <c r="F132" s="17" t="s">
        <v>21</v>
      </c>
      <c r="G132" s="5">
        <v>194.37</v>
      </c>
      <c r="H132" s="5">
        <f t="shared" si="18"/>
        <v>24.67</v>
      </c>
      <c r="I132" s="27"/>
      <c r="J132" s="5">
        <f t="shared" ref="J132:J145" si="25">IF(E132="CRISTALES","-",ROUND(I132*H132,2))</f>
        <v>0</v>
      </c>
      <c r="K132" s="64">
        <f t="shared" ref="K132:K145" si="26">IF(E132="CRISTALES","-",ROUND(VLOOKUP(B132,$B$10:$C$10,2,0)*J132,2))</f>
        <v>0</v>
      </c>
      <c r="L132" s="5">
        <f t="shared" ref="L132:L145" si="27">IF(E132="CRISTALES","-",ROUND(K132/G132,2))</f>
        <v>0</v>
      </c>
      <c r="M132" s="64">
        <f>ROUND($K132*(VLOOKUP($E132,Tabla1[],2,FALSE)),2)</f>
        <v>0</v>
      </c>
      <c r="N132" s="64">
        <f>ROUND($K132*(VLOOKUP($E132,Tabla1[],3,FALSE)),2)</f>
        <v>0</v>
      </c>
      <c r="O132" s="64">
        <f t="shared" ref="O132:O145" si="28">K132+M132+N132</f>
        <v>0</v>
      </c>
      <c r="P132" s="64">
        <f t="shared" ref="P132:P145" si="29">ROUND(M132/$G132,2)</f>
        <v>0</v>
      </c>
      <c r="Q132" s="73">
        <f t="shared" ref="Q132:Q145" si="30">ROUND(N132/$G132,2)</f>
        <v>0</v>
      </c>
      <c r="R132" s="74"/>
    </row>
    <row r="133" spans="2:18" ht="27.65" customHeight="1" x14ac:dyDescent="0.35">
      <c r="B133" s="32" t="s">
        <v>25</v>
      </c>
      <c r="C133" s="8" t="s">
        <v>180</v>
      </c>
      <c r="D133" s="31" t="s">
        <v>181</v>
      </c>
      <c r="E133" s="4" t="s">
        <v>1</v>
      </c>
      <c r="F133" s="17" t="s">
        <v>21</v>
      </c>
      <c r="G133" s="5">
        <v>752.62</v>
      </c>
      <c r="H133" s="5">
        <f t="shared" si="18"/>
        <v>24.67</v>
      </c>
      <c r="I133" s="27"/>
      <c r="J133" s="5">
        <f t="shared" si="25"/>
        <v>0</v>
      </c>
      <c r="K133" s="64">
        <f t="shared" si="26"/>
        <v>0</v>
      </c>
      <c r="L133" s="5">
        <f t="shared" si="27"/>
        <v>0</v>
      </c>
      <c r="M133" s="64">
        <f>ROUND($K133*(VLOOKUP($E133,Tabla1[],2,FALSE)),2)</f>
        <v>0</v>
      </c>
      <c r="N133" s="64">
        <f>ROUND($K133*(VLOOKUP($E133,Tabla1[],3,FALSE)),2)</f>
        <v>0</v>
      </c>
      <c r="O133" s="64">
        <f t="shared" si="28"/>
        <v>0</v>
      </c>
      <c r="P133" s="64">
        <f t="shared" si="29"/>
        <v>0</v>
      </c>
      <c r="Q133" s="73">
        <f t="shared" si="30"/>
        <v>0</v>
      </c>
      <c r="R133" s="74"/>
    </row>
    <row r="134" spans="2:18" ht="27.65" customHeight="1" x14ac:dyDescent="0.35">
      <c r="B134" s="32" t="s">
        <v>25</v>
      </c>
      <c r="C134" s="8" t="s">
        <v>182</v>
      </c>
      <c r="D134" s="31" t="s">
        <v>279</v>
      </c>
      <c r="E134" s="4" t="s">
        <v>1</v>
      </c>
      <c r="F134" s="17" t="s">
        <v>21</v>
      </c>
      <c r="G134" s="5">
        <v>244.17</v>
      </c>
      <c r="H134" s="5">
        <f t="shared" si="18"/>
        <v>24.67</v>
      </c>
      <c r="I134" s="27"/>
      <c r="J134" s="5">
        <f t="shared" si="25"/>
        <v>0</v>
      </c>
      <c r="K134" s="64">
        <f t="shared" si="26"/>
        <v>0</v>
      </c>
      <c r="L134" s="5">
        <f t="shared" si="27"/>
        <v>0</v>
      </c>
      <c r="M134" s="64">
        <f>ROUND($K134*(VLOOKUP($E134,Tabla1[],2,FALSE)),2)</f>
        <v>0</v>
      </c>
      <c r="N134" s="64">
        <f>ROUND($K134*(VLOOKUP($E134,Tabla1[],3,FALSE)),2)</f>
        <v>0</v>
      </c>
      <c r="O134" s="64">
        <f t="shared" si="28"/>
        <v>0</v>
      </c>
      <c r="P134" s="64">
        <f t="shared" si="29"/>
        <v>0</v>
      </c>
      <c r="Q134" s="73">
        <f t="shared" si="30"/>
        <v>0</v>
      </c>
      <c r="R134" s="74"/>
    </row>
    <row r="135" spans="2:18" ht="27.65" customHeight="1" x14ac:dyDescent="0.35">
      <c r="B135" s="32" t="s">
        <v>25</v>
      </c>
      <c r="C135" s="8" t="s">
        <v>183</v>
      </c>
      <c r="D135" s="31" t="s">
        <v>280</v>
      </c>
      <c r="E135" s="4" t="s">
        <v>1</v>
      </c>
      <c r="F135" s="17" t="s">
        <v>21</v>
      </c>
      <c r="G135" s="5">
        <v>260.27</v>
      </c>
      <c r="H135" s="5">
        <f t="shared" si="18"/>
        <v>24.67</v>
      </c>
      <c r="I135" s="27"/>
      <c r="J135" s="5">
        <f t="shared" si="25"/>
        <v>0</v>
      </c>
      <c r="K135" s="64">
        <f t="shared" si="26"/>
        <v>0</v>
      </c>
      <c r="L135" s="5">
        <f t="shared" si="27"/>
        <v>0</v>
      </c>
      <c r="M135" s="64">
        <f>ROUND($K135*(VLOOKUP($E135,Tabla1[],2,FALSE)),2)</f>
        <v>0</v>
      </c>
      <c r="N135" s="64">
        <f>ROUND($K135*(VLOOKUP($E135,Tabla1[],3,FALSE)),2)</f>
        <v>0</v>
      </c>
      <c r="O135" s="64">
        <f t="shared" si="28"/>
        <v>0</v>
      </c>
      <c r="P135" s="64">
        <f t="shared" si="29"/>
        <v>0</v>
      </c>
      <c r="Q135" s="73">
        <f t="shared" si="30"/>
        <v>0</v>
      </c>
      <c r="R135" s="74"/>
    </row>
    <row r="136" spans="2:18" ht="27.65" customHeight="1" x14ac:dyDescent="0.35">
      <c r="B136" s="32" t="s">
        <v>25</v>
      </c>
      <c r="C136" s="8" t="s">
        <v>184</v>
      </c>
      <c r="D136" s="31" t="s">
        <v>281</v>
      </c>
      <c r="E136" s="4" t="s">
        <v>1</v>
      </c>
      <c r="F136" s="17" t="s">
        <v>21</v>
      </c>
      <c r="G136" s="5">
        <v>226.55</v>
      </c>
      <c r="H136" s="5">
        <f t="shared" si="18"/>
        <v>24.67</v>
      </c>
      <c r="I136" s="27"/>
      <c r="J136" s="5">
        <f t="shared" si="25"/>
        <v>0</v>
      </c>
      <c r="K136" s="64">
        <f t="shared" si="26"/>
        <v>0</v>
      </c>
      <c r="L136" s="5">
        <f t="shared" si="27"/>
        <v>0</v>
      </c>
      <c r="M136" s="64">
        <f>ROUND($K136*(VLOOKUP($E136,Tabla1[],2,FALSE)),2)</f>
        <v>0</v>
      </c>
      <c r="N136" s="64">
        <f>ROUND($K136*(VLOOKUP($E136,Tabla1[],3,FALSE)),2)</f>
        <v>0</v>
      </c>
      <c r="O136" s="64">
        <f t="shared" si="28"/>
        <v>0</v>
      </c>
      <c r="P136" s="64">
        <f t="shared" si="29"/>
        <v>0</v>
      </c>
      <c r="Q136" s="73">
        <f t="shared" si="30"/>
        <v>0</v>
      </c>
      <c r="R136" s="74"/>
    </row>
    <row r="137" spans="2:18" ht="27.65" customHeight="1" x14ac:dyDescent="0.35">
      <c r="B137" s="32" t="s">
        <v>25</v>
      </c>
      <c r="C137" s="8" t="s">
        <v>185</v>
      </c>
      <c r="D137" s="31" t="s">
        <v>282</v>
      </c>
      <c r="E137" s="4" t="s">
        <v>1</v>
      </c>
      <c r="F137" s="17" t="s">
        <v>21</v>
      </c>
      <c r="G137" s="5">
        <v>73.47</v>
      </c>
      <c r="H137" s="5">
        <f t="shared" si="18"/>
        <v>24.67</v>
      </c>
      <c r="I137" s="27"/>
      <c r="J137" s="5">
        <f t="shared" si="25"/>
        <v>0</v>
      </c>
      <c r="K137" s="64">
        <f t="shared" si="26"/>
        <v>0</v>
      </c>
      <c r="L137" s="5">
        <f t="shared" si="27"/>
        <v>0</v>
      </c>
      <c r="M137" s="64">
        <f>ROUND($K137*(VLOOKUP($E137,Tabla1[],2,FALSE)),2)</f>
        <v>0</v>
      </c>
      <c r="N137" s="64">
        <f>ROUND($K137*(VLOOKUP($E137,Tabla1[],3,FALSE)),2)</f>
        <v>0</v>
      </c>
      <c r="O137" s="64">
        <f t="shared" si="28"/>
        <v>0</v>
      </c>
      <c r="P137" s="64">
        <f t="shared" si="29"/>
        <v>0</v>
      </c>
      <c r="Q137" s="73">
        <f t="shared" si="30"/>
        <v>0</v>
      </c>
      <c r="R137" s="74"/>
    </row>
    <row r="138" spans="2:18" ht="27.65" customHeight="1" x14ac:dyDescent="0.35">
      <c r="B138" s="32" t="s">
        <v>25</v>
      </c>
      <c r="C138" s="8" t="s">
        <v>186</v>
      </c>
      <c r="D138" s="31" t="s">
        <v>187</v>
      </c>
      <c r="E138" s="4" t="s">
        <v>1</v>
      </c>
      <c r="F138" s="17" t="s">
        <v>21</v>
      </c>
      <c r="G138" s="5">
        <v>365.36</v>
      </c>
      <c r="H138" s="5">
        <f t="shared" si="18"/>
        <v>24.67</v>
      </c>
      <c r="I138" s="27"/>
      <c r="J138" s="5">
        <f t="shared" si="25"/>
        <v>0</v>
      </c>
      <c r="K138" s="64">
        <f t="shared" si="26"/>
        <v>0</v>
      </c>
      <c r="L138" s="5">
        <f t="shared" si="27"/>
        <v>0</v>
      </c>
      <c r="M138" s="64">
        <f>ROUND($K138*(VLOOKUP($E138,Tabla1[],2,FALSE)),2)</f>
        <v>0</v>
      </c>
      <c r="N138" s="64">
        <f>ROUND($K138*(VLOOKUP($E138,Tabla1[],3,FALSE)),2)</f>
        <v>0</v>
      </c>
      <c r="O138" s="64">
        <f t="shared" si="28"/>
        <v>0</v>
      </c>
      <c r="P138" s="64">
        <f t="shared" si="29"/>
        <v>0</v>
      </c>
      <c r="Q138" s="73">
        <f t="shared" si="30"/>
        <v>0</v>
      </c>
      <c r="R138" s="74"/>
    </row>
    <row r="139" spans="2:18" ht="27.65" customHeight="1" x14ac:dyDescent="0.35">
      <c r="B139" s="32" t="s">
        <v>25</v>
      </c>
      <c r="C139" s="8" t="s">
        <v>188</v>
      </c>
      <c r="D139" s="31" t="s">
        <v>283</v>
      </c>
      <c r="E139" s="4" t="s">
        <v>1</v>
      </c>
      <c r="F139" s="17" t="s">
        <v>21</v>
      </c>
      <c r="G139" s="5">
        <v>404.34</v>
      </c>
      <c r="H139" s="5">
        <f t="shared" si="18"/>
        <v>24.67</v>
      </c>
      <c r="I139" s="27"/>
      <c r="J139" s="5">
        <f t="shared" si="25"/>
        <v>0</v>
      </c>
      <c r="K139" s="64">
        <f t="shared" si="26"/>
        <v>0</v>
      </c>
      <c r="L139" s="5">
        <f t="shared" si="27"/>
        <v>0</v>
      </c>
      <c r="M139" s="64">
        <f>ROUND($K139*(VLOOKUP($E139,Tabla1[],2,FALSE)),2)</f>
        <v>0</v>
      </c>
      <c r="N139" s="64">
        <f>ROUND($K139*(VLOOKUP($E139,Tabla1[],3,FALSE)),2)</f>
        <v>0</v>
      </c>
      <c r="O139" s="64">
        <f t="shared" si="28"/>
        <v>0</v>
      </c>
      <c r="P139" s="64">
        <f t="shared" si="29"/>
        <v>0</v>
      </c>
      <c r="Q139" s="73">
        <f t="shared" si="30"/>
        <v>0</v>
      </c>
      <c r="R139" s="74"/>
    </row>
    <row r="140" spans="2:18" ht="27.65" customHeight="1" x14ac:dyDescent="0.35">
      <c r="B140" s="32" t="s">
        <v>25</v>
      </c>
      <c r="C140" s="8" t="s">
        <v>189</v>
      </c>
      <c r="D140" s="31" t="s">
        <v>190</v>
      </c>
      <c r="E140" s="4" t="s">
        <v>1</v>
      </c>
      <c r="F140" s="17" t="s">
        <v>21</v>
      </c>
      <c r="G140" s="5">
        <v>114.02</v>
      </c>
      <c r="H140" s="5">
        <f t="shared" si="18"/>
        <v>24.67</v>
      </c>
      <c r="I140" s="27"/>
      <c r="J140" s="5">
        <f t="shared" si="25"/>
        <v>0</v>
      </c>
      <c r="K140" s="64">
        <f t="shared" si="26"/>
        <v>0</v>
      </c>
      <c r="L140" s="5">
        <f t="shared" si="27"/>
        <v>0</v>
      </c>
      <c r="M140" s="64">
        <f>ROUND($K140*(VLOOKUP($E140,Tabla1[],2,FALSE)),2)</f>
        <v>0</v>
      </c>
      <c r="N140" s="64">
        <f>ROUND($K140*(VLOOKUP($E140,Tabla1[],3,FALSE)),2)</f>
        <v>0</v>
      </c>
      <c r="O140" s="64">
        <f t="shared" si="28"/>
        <v>0</v>
      </c>
      <c r="P140" s="64">
        <f t="shared" si="29"/>
        <v>0</v>
      </c>
      <c r="Q140" s="73">
        <f t="shared" si="30"/>
        <v>0</v>
      </c>
      <c r="R140" s="74"/>
    </row>
    <row r="141" spans="2:18" ht="27.65" customHeight="1" x14ac:dyDescent="0.35">
      <c r="B141" s="32" t="s">
        <v>25</v>
      </c>
      <c r="C141" s="8" t="s">
        <v>191</v>
      </c>
      <c r="D141" s="31" t="s">
        <v>192</v>
      </c>
      <c r="E141" s="4" t="s">
        <v>1</v>
      </c>
      <c r="F141" s="17" t="s">
        <v>21</v>
      </c>
      <c r="G141" s="5">
        <v>292.58</v>
      </c>
      <c r="H141" s="5">
        <f t="shared" si="18"/>
        <v>24.67</v>
      </c>
      <c r="I141" s="27"/>
      <c r="J141" s="5">
        <f t="shared" si="25"/>
        <v>0</v>
      </c>
      <c r="K141" s="64">
        <f t="shared" si="26"/>
        <v>0</v>
      </c>
      <c r="L141" s="5">
        <f t="shared" si="27"/>
        <v>0</v>
      </c>
      <c r="M141" s="64">
        <f>ROUND($K141*(VLOOKUP($E141,Tabla1[],2,FALSE)),2)</f>
        <v>0</v>
      </c>
      <c r="N141" s="64">
        <f>ROUND($K141*(VLOOKUP($E141,Tabla1[],3,FALSE)),2)</f>
        <v>0</v>
      </c>
      <c r="O141" s="64">
        <f t="shared" si="28"/>
        <v>0</v>
      </c>
      <c r="P141" s="64">
        <f t="shared" si="29"/>
        <v>0</v>
      </c>
      <c r="Q141" s="73">
        <f t="shared" si="30"/>
        <v>0</v>
      </c>
      <c r="R141" s="74"/>
    </row>
    <row r="142" spans="2:18" ht="27.65" customHeight="1" x14ac:dyDescent="0.35">
      <c r="B142" s="32" t="s">
        <v>25</v>
      </c>
      <c r="C142" s="8" t="s">
        <v>193</v>
      </c>
      <c r="D142" s="31" t="s">
        <v>284</v>
      </c>
      <c r="E142" s="4" t="s">
        <v>1</v>
      </c>
      <c r="F142" s="17" t="s">
        <v>21</v>
      </c>
      <c r="G142" s="5">
        <v>180</v>
      </c>
      <c r="H142" s="5">
        <f t="shared" si="18"/>
        <v>24.67</v>
      </c>
      <c r="I142" s="27"/>
      <c r="J142" s="5">
        <f t="shared" si="25"/>
        <v>0</v>
      </c>
      <c r="K142" s="64">
        <f t="shared" si="26"/>
        <v>0</v>
      </c>
      <c r="L142" s="5">
        <f t="shared" si="27"/>
        <v>0</v>
      </c>
      <c r="M142" s="64">
        <f>ROUND($K142*(VLOOKUP($E142,Tabla1[],2,FALSE)),2)</f>
        <v>0</v>
      </c>
      <c r="N142" s="64">
        <f>ROUND($K142*(VLOOKUP($E142,Tabla1[],3,FALSE)),2)</f>
        <v>0</v>
      </c>
      <c r="O142" s="64">
        <f t="shared" si="28"/>
        <v>0</v>
      </c>
      <c r="P142" s="64">
        <f t="shared" si="29"/>
        <v>0</v>
      </c>
      <c r="Q142" s="73">
        <f t="shared" si="30"/>
        <v>0</v>
      </c>
      <c r="R142" s="74"/>
    </row>
    <row r="143" spans="2:18" ht="27.65" customHeight="1" x14ac:dyDescent="0.35">
      <c r="B143" s="32" t="s">
        <v>25</v>
      </c>
      <c r="C143" s="8" t="s">
        <v>194</v>
      </c>
      <c r="D143" s="31" t="s">
        <v>285</v>
      </c>
      <c r="E143" s="4" t="s">
        <v>2</v>
      </c>
      <c r="F143" s="17" t="s">
        <v>21</v>
      </c>
      <c r="G143" s="5">
        <v>5609.08</v>
      </c>
      <c r="H143" s="5">
        <f t="shared" si="18"/>
        <v>24.67</v>
      </c>
      <c r="I143" s="27"/>
      <c r="J143" s="5">
        <f t="shared" si="25"/>
        <v>0</v>
      </c>
      <c r="K143" s="64">
        <f t="shared" si="26"/>
        <v>0</v>
      </c>
      <c r="L143" s="5">
        <f t="shared" si="27"/>
        <v>0</v>
      </c>
      <c r="M143" s="64">
        <f>ROUND($K143*(VLOOKUP($E143,Tabla1[],2,FALSE)),2)</f>
        <v>0</v>
      </c>
      <c r="N143" s="64">
        <f>ROUND($K143*(VLOOKUP($E143,Tabla1[],3,FALSE)),2)</f>
        <v>0</v>
      </c>
      <c r="O143" s="64">
        <f t="shared" si="28"/>
        <v>0</v>
      </c>
      <c r="P143" s="64">
        <f t="shared" si="29"/>
        <v>0</v>
      </c>
      <c r="Q143" s="73">
        <f t="shared" si="30"/>
        <v>0</v>
      </c>
      <c r="R143" s="74"/>
    </row>
    <row r="144" spans="2:18" ht="27.65" customHeight="1" x14ac:dyDescent="0.35">
      <c r="B144" s="32" t="s">
        <v>25</v>
      </c>
      <c r="C144" s="8" t="s">
        <v>286</v>
      </c>
      <c r="D144" s="31" t="s">
        <v>287</v>
      </c>
      <c r="E144" s="4" t="s">
        <v>1</v>
      </c>
      <c r="F144" s="17" t="s">
        <v>21</v>
      </c>
      <c r="G144" s="5">
        <v>125</v>
      </c>
      <c r="H144" s="5">
        <f t="shared" si="18"/>
        <v>24.67</v>
      </c>
      <c r="I144" s="27"/>
      <c r="J144" s="5">
        <f t="shared" si="25"/>
        <v>0</v>
      </c>
      <c r="K144" s="64">
        <f t="shared" si="26"/>
        <v>0</v>
      </c>
      <c r="L144" s="5">
        <f t="shared" si="27"/>
        <v>0</v>
      </c>
      <c r="M144" s="64">
        <f>ROUND($K144*(VLOOKUP($E144,Tabla1[],2,FALSE)),2)</f>
        <v>0</v>
      </c>
      <c r="N144" s="64">
        <f>ROUND($K144*(VLOOKUP($E144,Tabla1[],3,FALSE)),2)</f>
        <v>0</v>
      </c>
      <c r="O144" s="64">
        <f t="shared" si="28"/>
        <v>0</v>
      </c>
      <c r="P144" s="64">
        <f t="shared" si="29"/>
        <v>0</v>
      </c>
      <c r="Q144" s="73">
        <f t="shared" si="30"/>
        <v>0</v>
      </c>
      <c r="R144" s="74"/>
    </row>
    <row r="145" spans="2:18" ht="27.65" customHeight="1" x14ac:dyDescent="0.35">
      <c r="B145" s="32" t="s">
        <v>25</v>
      </c>
      <c r="C145" s="8" t="s">
        <v>288</v>
      </c>
      <c r="D145" s="31" t="s">
        <v>289</v>
      </c>
      <c r="E145" s="4" t="s">
        <v>2</v>
      </c>
      <c r="F145" s="17" t="s">
        <v>21</v>
      </c>
      <c r="G145" s="5">
        <v>20828.490000000002</v>
      </c>
      <c r="H145" s="5">
        <f t="shared" ref="H145:H146" si="31">49.34/2</f>
        <v>24.67</v>
      </c>
      <c r="I145" s="27"/>
      <c r="J145" s="5">
        <f t="shared" si="25"/>
        <v>0</v>
      </c>
      <c r="K145" s="64">
        <f t="shared" si="26"/>
        <v>0</v>
      </c>
      <c r="L145" s="5">
        <f t="shared" si="27"/>
        <v>0</v>
      </c>
      <c r="M145" s="64">
        <f>ROUND($K145*(VLOOKUP($E145,Tabla1[],2,FALSE)),2)</f>
        <v>0</v>
      </c>
      <c r="N145" s="64">
        <f>ROUND($K145*(VLOOKUP($E145,Tabla1[],3,FALSE)),2)</f>
        <v>0</v>
      </c>
      <c r="O145" s="64">
        <f t="shared" si="28"/>
        <v>0</v>
      </c>
      <c r="P145" s="64">
        <f t="shared" si="29"/>
        <v>0</v>
      </c>
      <c r="Q145" s="73">
        <f t="shared" si="30"/>
        <v>0</v>
      </c>
      <c r="R145" s="74"/>
    </row>
    <row r="146" spans="2:18" ht="27.65" customHeight="1" x14ac:dyDescent="0.35">
      <c r="B146" s="32" t="s">
        <v>25</v>
      </c>
      <c r="C146" s="8" t="s">
        <v>195</v>
      </c>
      <c r="D146" s="31" t="s">
        <v>290</v>
      </c>
      <c r="E146" s="4" t="s">
        <v>1</v>
      </c>
      <c r="F146" s="17" t="s">
        <v>21</v>
      </c>
      <c r="G146" s="5">
        <v>120</v>
      </c>
      <c r="H146" s="5">
        <f t="shared" si="31"/>
        <v>24.67</v>
      </c>
      <c r="I146" s="27"/>
      <c r="J146" s="5">
        <f t="shared" ref="J146" si="32">IF(E146="CRISTALES","-",ROUND(I146*H146,2))</f>
        <v>0</v>
      </c>
      <c r="K146" s="64">
        <f t="shared" ref="K146" si="33">IF(E146="CRISTALES","-",ROUND(VLOOKUP(B146,$B$10:$C$10,2,0)*J146,2))</f>
        <v>0</v>
      </c>
      <c r="L146" s="5">
        <f t="shared" ref="L146" si="34">IF(E146="CRISTALES","-",ROUND(K146/G146,2))</f>
        <v>0</v>
      </c>
      <c r="M146" s="64">
        <f>ROUND($K146*(VLOOKUP($E146,Tabla1[],2,FALSE)),2)</f>
        <v>0</v>
      </c>
      <c r="N146" s="64">
        <f>ROUND($K146*(VLOOKUP($E146,Tabla1[],3,FALSE)),2)</f>
        <v>0</v>
      </c>
      <c r="O146" s="64">
        <f t="shared" ref="O146" si="35">K146+M146+N146</f>
        <v>0</v>
      </c>
      <c r="P146" s="64">
        <f t="shared" ref="P146:Q146" si="36">ROUND(M146/$G146,2)</f>
        <v>0</v>
      </c>
      <c r="Q146" s="73">
        <f t="shared" si="36"/>
        <v>0</v>
      </c>
      <c r="R146" s="74"/>
    </row>
    <row r="147" spans="2:18" ht="33.65" customHeight="1" x14ac:dyDescent="0.35">
      <c r="J147" s="54"/>
      <c r="K147" s="54"/>
      <c r="L147" s="54"/>
      <c r="M147" s="54"/>
      <c r="N147" s="54"/>
      <c r="O147" s="54"/>
      <c r="P147" s="54"/>
      <c r="Q147" s="54"/>
    </row>
    <row r="148" spans="2:18" ht="33.65" customHeight="1" x14ac:dyDescent="0.35">
      <c r="J148" s="54"/>
      <c r="K148" s="54"/>
      <c r="L148" s="54"/>
      <c r="M148" s="54"/>
      <c r="N148" s="54"/>
      <c r="O148" s="54"/>
      <c r="P148" s="54"/>
      <c r="Q148" s="54"/>
    </row>
    <row r="149" spans="2:18" ht="33.65" customHeight="1" x14ac:dyDescent="0.35">
      <c r="J149" s="54"/>
      <c r="K149" s="54"/>
      <c r="L149" s="54"/>
      <c r="M149" s="54"/>
      <c r="N149" s="54"/>
      <c r="O149" s="54"/>
      <c r="P149" s="54"/>
      <c r="Q149" s="54"/>
    </row>
    <row r="150" spans="2:18" ht="33.65" customHeight="1" x14ac:dyDescent="0.35">
      <c r="J150" s="54"/>
      <c r="K150" s="54"/>
      <c r="L150" s="54"/>
      <c r="M150" s="54"/>
      <c r="N150" s="54"/>
      <c r="O150" s="54"/>
      <c r="P150" s="54"/>
      <c r="Q150" s="54"/>
    </row>
    <row r="151" spans="2:18" ht="33.65" customHeight="1" x14ac:dyDescent="0.35">
      <c r="J151" s="54"/>
      <c r="K151" s="54"/>
      <c r="L151" s="54"/>
      <c r="M151" s="54"/>
      <c r="N151" s="54"/>
      <c r="O151" s="54"/>
      <c r="P151" s="54"/>
      <c r="Q151" s="54"/>
    </row>
    <row r="152" spans="2:18" ht="33.65" customHeight="1" x14ac:dyDescent="0.35">
      <c r="J152" s="54"/>
      <c r="K152" s="54"/>
      <c r="L152" s="54"/>
      <c r="M152" s="54"/>
      <c r="N152" s="54"/>
      <c r="O152" s="54"/>
      <c r="P152" s="54"/>
      <c r="Q152" s="54"/>
    </row>
    <row r="153" spans="2:18" x14ac:dyDescent="0.35">
      <c r="E153" s="2"/>
      <c r="J153" s="2"/>
      <c r="K153" s="2"/>
      <c r="L153" s="2"/>
      <c r="M153" s="2"/>
    </row>
    <row r="154" spans="2:18" x14ac:dyDescent="0.35">
      <c r="E154" s="2"/>
      <c r="J154" s="2"/>
      <c r="K154" s="2"/>
      <c r="L154" s="2"/>
      <c r="M154" s="2"/>
    </row>
    <row r="155" spans="2:18" x14ac:dyDescent="0.35">
      <c r="E155" s="2"/>
      <c r="J155" s="2"/>
      <c r="K155" s="2"/>
      <c r="L155" s="2"/>
      <c r="M155" s="2"/>
    </row>
    <row r="156" spans="2:18" x14ac:dyDescent="0.35">
      <c r="E156" s="2"/>
      <c r="J156" s="2"/>
      <c r="K156" s="2"/>
      <c r="L156" s="2"/>
      <c r="M156" s="2"/>
    </row>
    <row r="157" spans="2:18" x14ac:dyDescent="0.35">
      <c r="E157" s="2"/>
      <c r="J157" s="2"/>
      <c r="K157" s="2"/>
      <c r="L157" s="2"/>
      <c r="M157" s="2"/>
    </row>
    <row r="158" spans="2:18" x14ac:dyDescent="0.35">
      <c r="E158" s="2"/>
      <c r="J158" s="2"/>
      <c r="K158" s="2"/>
      <c r="L158" s="2"/>
      <c r="M158" s="2"/>
    </row>
    <row r="159" spans="2:18" x14ac:dyDescent="0.35">
      <c r="E159" s="2"/>
      <c r="J159" s="2"/>
      <c r="K159" s="2"/>
      <c r="L159" s="2"/>
      <c r="M159" s="2"/>
    </row>
    <row r="160" spans="2:18" x14ac:dyDescent="0.35">
      <c r="E160" s="2"/>
      <c r="J160" s="2"/>
      <c r="K160" s="2"/>
      <c r="L160" s="2"/>
      <c r="M160" s="2"/>
    </row>
    <row r="161" spans="5:10" x14ac:dyDescent="0.35">
      <c r="E161" s="2"/>
      <c r="J161" s="2"/>
    </row>
    <row r="162" spans="5:10" x14ac:dyDescent="0.35">
      <c r="J162" s="2"/>
    </row>
    <row r="163" spans="5:10" x14ac:dyDescent="0.35">
      <c r="J163" s="2"/>
    </row>
    <row r="164" spans="5:10" x14ac:dyDescent="0.35">
      <c r="J164" s="2"/>
    </row>
  </sheetData>
  <sheetProtection algorithmName="SHA-512" hashValue="l6YaoUZRpBqnR7utuqMK/lRBZXvIgOY8vCbjeBfjetzs6Ae7LCBVvJPaPvHOkJb6rlgxoEZcTVuNNpvYARC+Mw==" saltValue="B7a9M9smt6OPgHmh+SsiYg==" spinCount="100000" sheet="1" selectLockedCells="1" autoFilter="0"/>
  <autoFilter ref="B14:Q150" xr:uid="{B1B389DD-8C21-48A6-879B-01E1DA9E46DA}">
    <sortState xmlns:xlrd2="http://schemas.microsoft.com/office/spreadsheetml/2017/richdata2" ref="B36:Q145">
      <sortCondition ref="C14:C150"/>
    </sortState>
  </autoFilter>
  <mergeCells count="12">
    <mergeCell ref="AB8:AD8"/>
    <mergeCell ref="AC12:AD13"/>
    <mergeCell ref="R3:S4"/>
    <mergeCell ref="T3:W3"/>
    <mergeCell ref="D8:I8"/>
    <mergeCell ref="J8:O8"/>
    <mergeCell ref="P8:U8"/>
    <mergeCell ref="V8:AA8"/>
    <mergeCell ref="C4:F4"/>
    <mergeCell ref="T4:W4"/>
    <mergeCell ref="AC3:AD3"/>
    <mergeCell ref="AC4:AD4"/>
  </mergeCells>
  <conditionalFormatting sqref="J15:J146">
    <cfRule type="cellIs" dxfId="3" priority="4" operator="equal">
      <formula>0</formula>
    </cfRule>
  </conditionalFormatting>
  <conditionalFormatting sqref="L15:L146">
    <cfRule type="cellIs" dxfId="2" priority="3" operator="equal">
      <formula>0</formula>
    </cfRule>
  </conditionalFormatting>
  <conditionalFormatting sqref="AC10">
    <cfRule type="cellIs" dxfId="1" priority="2" operator="greaterThan">
      <formula>$X$4</formula>
    </cfRule>
  </conditionalFormatting>
  <conditionalFormatting sqref="AD10">
    <cfRule type="cellIs" dxfId="0" priority="1" operator="greaterThan">
      <formula>$AA$4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A173A-125B-414B-97B6-67252134678C}">
  <dimension ref="A1:H22"/>
  <sheetViews>
    <sheetView workbookViewId="0">
      <selection activeCell="B3" sqref="B3:C7"/>
    </sheetView>
  </sheetViews>
  <sheetFormatPr baseColWidth="10" defaultColWidth="11.453125" defaultRowHeight="14.5" x14ac:dyDescent="0.35"/>
  <cols>
    <col min="1" max="1" width="26.6328125" bestFit="1" customWidth="1"/>
    <col min="2" max="2" width="17.453125" customWidth="1"/>
    <col min="6" max="6" width="18" bestFit="1" customWidth="1"/>
    <col min="8" max="8" width="12" customWidth="1"/>
  </cols>
  <sheetData>
    <row r="1" spans="1:8" x14ac:dyDescent="0.35">
      <c r="A1" s="15" t="s">
        <v>14</v>
      </c>
    </row>
    <row r="2" spans="1:8" x14ac:dyDescent="0.35">
      <c r="A2" t="s">
        <v>15</v>
      </c>
      <c r="B2" t="s">
        <v>16</v>
      </c>
      <c r="C2" s="6" t="s">
        <v>17</v>
      </c>
      <c r="F2" s="19" t="s">
        <v>15</v>
      </c>
      <c r="G2" s="23" t="s">
        <v>18</v>
      </c>
      <c r="H2" s="23" t="s">
        <v>19</v>
      </c>
    </row>
    <row r="3" spans="1:8" x14ac:dyDescent="0.35">
      <c r="A3" t="s">
        <v>0</v>
      </c>
      <c r="B3" s="9"/>
      <c r="C3" s="7">
        <v>0.06</v>
      </c>
      <c r="F3" s="21" t="s">
        <v>0</v>
      </c>
      <c r="G3" s="20">
        <v>0</v>
      </c>
      <c r="H3" s="20">
        <v>0</v>
      </c>
    </row>
    <row r="4" spans="1:8" x14ac:dyDescent="0.35">
      <c r="A4" t="s">
        <v>1</v>
      </c>
      <c r="B4" s="9"/>
      <c r="C4" s="7">
        <v>0.05</v>
      </c>
      <c r="F4" s="21" t="s">
        <v>0</v>
      </c>
      <c r="G4" s="20">
        <v>25</v>
      </c>
      <c r="H4" s="20">
        <v>20</v>
      </c>
    </row>
    <row r="5" spans="1:8" x14ac:dyDescent="0.35">
      <c r="A5" t="s">
        <v>2</v>
      </c>
      <c r="B5" s="9"/>
      <c r="C5" s="7">
        <v>0.05</v>
      </c>
      <c r="F5" s="21" t="s">
        <v>0</v>
      </c>
      <c r="G5" s="20">
        <v>50</v>
      </c>
      <c r="H5" s="20">
        <v>40</v>
      </c>
    </row>
    <row r="6" spans="1:8" x14ac:dyDescent="0.35">
      <c r="A6" t="s">
        <v>3</v>
      </c>
      <c r="B6" s="9">
        <v>0.04</v>
      </c>
      <c r="C6" s="7">
        <v>0.05</v>
      </c>
      <c r="F6" s="21" t="s">
        <v>0</v>
      </c>
      <c r="G6" s="20">
        <v>75</v>
      </c>
      <c r="H6" s="20">
        <v>65</v>
      </c>
    </row>
    <row r="7" spans="1:8" x14ac:dyDescent="0.35">
      <c r="A7" t="s">
        <v>13</v>
      </c>
      <c r="B7" s="9">
        <v>0.04</v>
      </c>
      <c r="C7" s="7">
        <v>0.05</v>
      </c>
      <c r="F7" s="21" t="s">
        <v>0</v>
      </c>
      <c r="G7" s="20">
        <v>100</v>
      </c>
      <c r="H7" s="20">
        <v>99999999</v>
      </c>
    </row>
    <row r="8" spans="1:8" x14ac:dyDescent="0.35">
      <c r="F8" s="21" t="s">
        <v>1</v>
      </c>
      <c r="G8" s="20">
        <v>0</v>
      </c>
      <c r="H8" s="20">
        <v>0</v>
      </c>
    </row>
    <row r="9" spans="1:8" x14ac:dyDescent="0.35">
      <c r="F9" s="21" t="s">
        <v>1</v>
      </c>
      <c r="G9" s="20">
        <v>25</v>
      </c>
      <c r="H9" s="20">
        <v>125</v>
      </c>
    </row>
    <row r="10" spans="1:8" x14ac:dyDescent="0.35">
      <c r="F10" s="21" t="s">
        <v>1</v>
      </c>
      <c r="G10" s="20">
        <v>50</v>
      </c>
      <c r="H10" s="20">
        <v>200</v>
      </c>
    </row>
    <row r="11" spans="1:8" x14ac:dyDescent="0.35">
      <c r="F11" s="21" t="s">
        <v>1</v>
      </c>
      <c r="G11" s="20">
        <v>75</v>
      </c>
      <c r="H11" s="20">
        <v>300</v>
      </c>
    </row>
    <row r="12" spans="1:8" x14ac:dyDescent="0.35">
      <c r="F12" s="22" t="s">
        <v>1</v>
      </c>
      <c r="G12" s="20">
        <v>100</v>
      </c>
      <c r="H12" s="20">
        <v>99999999</v>
      </c>
    </row>
    <row r="13" spans="1:8" x14ac:dyDescent="0.35">
      <c r="F13" s="21" t="s">
        <v>2</v>
      </c>
      <c r="G13" s="20">
        <v>0</v>
      </c>
      <c r="H13" s="20">
        <v>0</v>
      </c>
    </row>
    <row r="14" spans="1:8" x14ac:dyDescent="0.35">
      <c r="F14" s="21" t="s">
        <v>2</v>
      </c>
      <c r="G14" s="20">
        <v>25</v>
      </c>
      <c r="H14" s="20">
        <v>1000</v>
      </c>
    </row>
    <row r="15" spans="1:8" x14ac:dyDescent="0.35">
      <c r="F15" s="21" t="s">
        <v>2</v>
      </c>
      <c r="G15" s="20">
        <v>50</v>
      </c>
      <c r="H15" s="20">
        <v>2500</v>
      </c>
    </row>
    <row r="16" spans="1:8" x14ac:dyDescent="0.35">
      <c r="F16" s="21" t="s">
        <v>2</v>
      </c>
      <c r="G16" s="20">
        <v>75</v>
      </c>
      <c r="H16" s="20">
        <v>7500</v>
      </c>
    </row>
    <row r="17" spans="6:8" x14ac:dyDescent="0.35">
      <c r="F17" s="22" t="s">
        <v>2</v>
      </c>
      <c r="G17" s="20">
        <v>100</v>
      </c>
      <c r="H17" s="20">
        <v>99999999</v>
      </c>
    </row>
    <row r="18" spans="6:8" x14ac:dyDescent="0.35">
      <c r="F18" s="21" t="s">
        <v>3</v>
      </c>
      <c r="G18" s="20">
        <v>0</v>
      </c>
      <c r="H18" s="20">
        <v>0</v>
      </c>
    </row>
    <row r="19" spans="6:8" x14ac:dyDescent="0.35">
      <c r="F19" s="21" t="s">
        <v>3</v>
      </c>
      <c r="G19" s="20">
        <v>25</v>
      </c>
      <c r="H19" s="20">
        <v>1000</v>
      </c>
    </row>
    <row r="20" spans="6:8" x14ac:dyDescent="0.35">
      <c r="F20" s="21" t="s">
        <v>3</v>
      </c>
      <c r="G20" s="20">
        <v>50</v>
      </c>
      <c r="H20" s="20">
        <v>2000</v>
      </c>
    </row>
    <row r="21" spans="6:8" x14ac:dyDescent="0.35">
      <c r="F21" s="21" t="s">
        <v>3</v>
      </c>
      <c r="G21" s="20">
        <v>75</v>
      </c>
      <c r="H21" s="20">
        <v>4000</v>
      </c>
    </row>
    <row r="22" spans="6:8" x14ac:dyDescent="0.35">
      <c r="F22" s="22" t="s">
        <v>3</v>
      </c>
      <c r="G22" s="20">
        <v>100</v>
      </c>
      <c r="H22" s="20">
        <v>99999999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1D44D21341024092561B55AD0DE6F6" ma:contentTypeVersion="4" ma:contentTypeDescription="Crear nuevo documento." ma:contentTypeScope="" ma:versionID="e8bcdf7308827d261e628d718a81b880">
  <xsd:schema xmlns:xsd="http://www.w3.org/2001/XMLSchema" xmlns:xs="http://www.w3.org/2001/XMLSchema" xmlns:p="http://schemas.microsoft.com/office/2006/metadata/properties" xmlns:ns2="14b59a42-3319-4213-846d-5a5f3c2f1822" targetNamespace="http://schemas.microsoft.com/office/2006/metadata/properties" ma:root="true" ma:fieldsID="2d4fec33b3c31f8383fb0d93245aec99" ns2:_="">
    <xsd:import namespace="14b59a42-3319-4213-846d-5a5f3c2f18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59a42-3319-4213-846d-5a5f3c2f1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89A7E4-7D91-4C7C-8025-4C3040AD82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7400A2-CBE9-4FE0-A8FC-1E2521C68DDA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14b59a42-3319-4213-846d-5a5f3c2f1822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4725C5D-E3E1-47C8-9527-BA42DD98C2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59a42-3319-4213-846d-5a5f3c2f1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11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Serrano</dc:creator>
  <cp:keywords/>
  <dc:description/>
  <cp:lastModifiedBy>Alvarez Valbuena, Vanesa</cp:lastModifiedBy>
  <cp:revision/>
  <dcterms:created xsi:type="dcterms:W3CDTF">2021-07-07T06:03:02Z</dcterms:created>
  <dcterms:modified xsi:type="dcterms:W3CDTF">2026-08-10T16:44:04Z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0x010100F01D44D21341024092561B55AD0DE6F6</vt:lpwstr>
  </property>
</Properties>
</file>